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BO31" i="3" l="1"/>
  <c r="BN31" i="3"/>
  <c r="BM31" i="3"/>
  <c r="BL31" i="3"/>
  <c r="BK31" i="3"/>
  <c r="BJ31" i="3"/>
  <c r="BI31" i="3"/>
  <c r="BH31" i="3"/>
  <c r="BG31" i="3"/>
  <c r="BF31" i="3"/>
  <c r="BE31" i="3"/>
  <c r="BD31" i="3"/>
  <c r="BC31" i="3"/>
  <c r="BB31" i="3"/>
  <c r="BA31" i="3"/>
  <c r="AZ31" i="3"/>
  <c r="AY31" i="3"/>
  <c r="AX31" i="3"/>
  <c r="AW31" i="3"/>
  <c r="AV31" i="3"/>
  <c r="AU31" i="3"/>
  <c r="AT31" i="3"/>
  <c r="AS31" i="3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<sst xmlns="http://schemas.openxmlformats.org/spreadsheetml/2006/main" count="230" uniqueCount="107">
  <si>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</si>
  <si>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</si>
  <si>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</si>
  <si>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</si>
  <si>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</si>
  <si>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</si>
  <si>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</si>
  <si>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</si>
  <si>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</si>
  <si>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</si>
  <si>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</si>
  <si>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</si>
  <si>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</si>
  <si>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</si>
  <si>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</si>
  <si>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</si>
  <si>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</si>
  <si>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</si>
  <si>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</si>
  <si>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</si>
  <si>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</si>
  <si>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</si>
  <si>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</si>
  <si>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</si>
  <si>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</si>
  <si>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</si>
  <si>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</si>
  <si>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</si>
  <si>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</si>
  <si>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</si>
  <si>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</si>
  <si>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</si>
  <si>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</si>
  <si>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</si>
  <si>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</si>
  <si>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</si>
  <si>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</si>
  <si>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</si>
  <si>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110 кВ Искра</t>
  </si>
  <si>
    <t xml:space="preserve"> 0,4 Искра ПХН (будка охранника) ао RS</t>
  </si>
  <si>
    <t xml:space="preserve"> 0,4 Искра-МУП Электросеть (тоннель) ао RS</t>
  </si>
  <si>
    <t xml:space="preserve"> 10 Искра Т 1 1 с.ш.ао RS</t>
  </si>
  <si>
    <t xml:space="preserve"> 10 Искра Т 1 1 с.ш.ап RS</t>
  </si>
  <si>
    <t xml:space="preserve"> 10 Искра Т 1 3 с.ш.ао RS</t>
  </si>
  <si>
    <t xml:space="preserve"> 10 Искра Т 1 3 с.ш.ап RS</t>
  </si>
  <si>
    <t xml:space="preserve"> 10 Искра Т 2 2 с.ш.ао RS</t>
  </si>
  <si>
    <t xml:space="preserve"> 10 Искра Т 2 2 с.ш.ап RS</t>
  </si>
  <si>
    <t xml:space="preserve"> 10 Искра Т 2 4 с.ш.ао RS</t>
  </si>
  <si>
    <t xml:space="preserve"> 10 Искра Т 2 4 с.ш.ап RS</t>
  </si>
  <si>
    <t xml:space="preserve"> 10 Искра ТСН 1 ао RS</t>
  </si>
  <si>
    <t xml:space="preserve"> 10 Искра ТСН 1 ап RS</t>
  </si>
  <si>
    <t xml:space="preserve"> 10 Искра ТСН 2 ао RS</t>
  </si>
  <si>
    <t xml:space="preserve"> 10 Искра ТСН 2 ап RS</t>
  </si>
  <si>
    <t xml:space="preserve"> 10 Искра-Газовая 1 ао RS</t>
  </si>
  <si>
    <t xml:space="preserve"> 10 Искра-Газовая 1 ап RS</t>
  </si>
  <si>
    <t xml:space="preserve"> 10 Искра-Газовая 2 ао RS</t>
  </si>
  <si>
    <t xml:space="preserve"> 10 Искра-Газовая 2 ап RS</t>
  </si>
  <si>
    <t xml:space="preserve"> 10 Искра-Индустриальный жил.р-н 1 ао RS</t>
  </si>
  <si>
    <t xml:space="preserve"> 10 Искра-Индустриальный жил.р-н 1 ап RS</t>
  </si>
  <si>
    <t xml:space="preserve"> 10 Искра-Индустриальный жил.р-н 2 ао RS</t>
  </si>
  <si>
    <t xml:space="preserve"> 10 Искра-Индустриальный жил.р-н 2 ап RS</t>
  </si>
  <si>
    <t xml:space="preserve"> 10 Искра-Индустриальный жил.р-н 3 ао RS</t>
  </si>
  <si>
    <t xml:space="preserve"> 10 Искра-Индустриальный жил.р-н 3 ап RS</t>
  </si>
  <si>
    <t xml:space="preserve"> 10 Искра-Котельная 1 ао RS</t>
  </si>
  <si>
    <t xml:space="preserve"> 10 Искра-Котельная 1 ап RS</t>
  </si>
  <si>
    <t xml:space="preserve"> 10 Искра-Котельная 2 ао RS</t>
  </si>
  <si>
    <t xml:space="preserve"> 10 Искра-Котельная 2 ап RS</t>
  </si>
  <si>
    <t xml:space="preserve"> 10 Искра-Молкомбинат 1 ао RS</t>
  </si>
  <si>
    <t xml:space="preserve"> 10 Искра-Молкомбинат 1 ап RS</t>
  </si>
  <si>
    <t xml:space="preserve"> 10 Искра-Молкомбинат 2 ао RS</t>
  </si>
  <si>
    <t xml:space="preserve"> 10 Искра-Молкомбинат 2 ап RS</t>
  </si>
  <si>
    <t xml:space="preserve"> 10 Искра-Насосная ао RS</t>
  </si>
  <si>
    <t xml:space="preserve"> 10 Искра-Насосная ап RS</t>
  </si>
  <si>
    <t xml:space="preserve"> 10 Искра-Оросительная ао RS</t>
  </si>
  <si>
    <t xml:space="preserve"> 10 Искра-Оросительная ап RS</t>
  </si>
  <si>
    <t xml:space="preserve"> 10 Искра-Садовая ао RS</t>
  </si>
  <si>
    <t xml:space="preserve"> 10 Искра-Садовая ап RS</t>
  </si>
  <si>
    <t xml:space="preserve"> 10 Искра-Север 1 ао RS</t>
  </si>
  <si>
    <t xml:space="preserve"> 10 Искра-Север 1 ап RS</t>
  </si>
  <si>
    <t xml:space="preserve"> 10 Искра-Север 2 ао RS</t>
  </si>
  <si>
    <t xml:space="preserve"> 10 Искра-Север 2 ап RS</t>
  </si>
  <si>
    <t xml:space="preserve"> 10 Искра-Северный жил.р-н 1 ао RS</t>
  </si>
  <si>
    <t xml:space="preserve"> 10 Искра-Северный жил.р-н 1 ап RS</t>
  </si>
  <si>
    <t xml:space="preserve"> 10 Искра-Северный жил.р-н 2 ао RS</t>
  </si>
  <si>
    <t xml:space="preserve"> 10 Искра-Северный жил.р-н 2 ап RS</t>
  </si>
  <si>
    <t xml:space="preserve"> 10 Искра-Северный жил.р-н 3 ао RS</t>
  </si>
  <si>
    <t xml:space="preserve"> 10 Искра-Северный жил.р-н 3 ап RS</t>
  </si>
  <si>
    <t xml:space="preserve"> 10 Искра-Северный жил.р-н 4 ао RS</t>
  </si>
  <si>
    <t xml:space="preserve"> 10 Искра-Северный жил.р-н 4 ап RS</t>
  </si>
  <si>
    <t xml:space="preserve"> 10 Искра-Северный жил.р-н 5 ао RS</t>
  </si>
  <si>
    <t xml:space="preserve"> 10 Искра-Северный жил.р-н 5 ап RS</t>
  </si>
  <si>
    <t xml:space="preserve"> 10 Искра-Склады ао RS</t>
  </si>
  <si>
    <t xml:space="preserve"> 10 Искра-Склады ап RS</t>
  </si>
  <si>
    <t xml:space="preserve"> 10 Искра-Спичечная фа-ка 1 ао RS</t>
  </si>
  <si>
    <t xml:space="preserve"> 10 Искра-Спичечная фа-ка 1 ап RS</t>
  </si>
  <si>
    <t xml:space="preserve"> 10 Искра-Спичечная фа-ка 2 ао RS</t>
  </si>
  <si>
    <t xml:space="preserve"> 10 Искра-Спичечная фа-ка 2 ап RS</t>
  </si>
  <si>
    <t xml:space="preserve"> 10 Искра-ФМК 1 ао RS</t>
  </si>
  <si>
    <t xml:space="preserve"> 10 Искра-ФМК 1 ап RS</t>
  </si>
  <si>
    <t xml:space="preserve"> 10 Искра-ФМК 2 ао RS</t>
  </si>
  <si>
    <t xml:space="preserve"> 10 Искра-ФМК 2 ап RS</t>
  </si>
  <si>
    <t xml:space="preserve"> 10 Искра-ФМК 3 ао RS</t>
  </si>
  <si>
    <t xml:space="preserve"> 10 Искра-ФМК 3 ап RS</t>
  </si>
  <si>
    <t xml:space="preserve"> 10 Искра-ФМК 4 ао RS</t>
  </si>
  <si>
    <t xml:space="preserve"> 10 Искра-ФМК 4 ап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</si>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</sst>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0" fontId="2" fillId="0" borderId="22" xfId="0" applyFont="1" applyBorder="1"/>
    <xf numFmtId="0" fontId="2" fillId="0" borderId="23" xfId="0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0" fontId="2" fillId="0" borderId="25" xfId="0" applyFont="1" applyBorder="1"/>
    <xf numFmtId="0" fontId="2" fillId="0" borderId="26" xfId="0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0" fontId="2" fillId="0" borderId="28" xfId="0" applyFont="1" applyBorder="1"/>
    <xf numFmtId="0" fontId="2" fillId="0" borderId="29" xfId="0" applyFont="1" applyBorder="1"/>
    <xf numFmtId="0" fontId="8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0" fillId="0" borderId="0" xfId="0"/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0" fontId="2" fillId="0" borderId="22" xfId="0" applyFont="1" applyBorder="1"/>
    <xf numFmtId="0" fontId="2" fillId="0" borderId="23" xfId="0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0" fontId="2" fillId="0" borderId="25" xfId="0" applyFont="1" applyBorder="1"/>
    <xf numFmtId="0" fontId="2" fillId="0" borderId="26" xfId="0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0" fontId="2" fillId="0" borderId="28" xfId="0" applyFont="1" applyBorder="1"/>
    <xf numFmtId="0" fontId="2" fillId="0" borderId="29" xfId="0" applyFont="1" applyBorder="1"/>
    <xf numFmtId="0" fontId="8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2" fillId="0" borderId="0" xfId="0" applyFont="1" applyFill="1"/>
    <xf numFmtId="0" fontId="7" fillId="0" borderId="0" xfId="0" applyFont="1" applyFill="1"/>
    <xf numFmtId="0" fontId="8" fillId="0" borderId="0" xfId="0" applyFont="1" applyFill="1"/>
    <xf numFmtId="0" fontId="3" fillId="0" borderId="0" xfId="0" applyFont="1" applyFill="1" applyAlignment="1">
      <alignment horizontal="left" vertical="center" wrapText="1"/>
    </xf>
    <xf numFmtId="165" fontId="2" fillId="0" borderId="0" xfId="0" applyNumberFormat="1" applyFont="1" applyFill="1"/>
    <xf numFmtId="3" fontId="3" fillId="0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7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8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59"/>
      <c r="AA9" s="29"/>
    </row>
    <row r="10" spans="1:27" s="67" customFormat="1" ht="16.5" thickBot="1" x14ac:dyDescent="0.3">
      <c r="A10" s="62"/>
      <c r="B10" s="63" t="s">
        <v>2</v>
      </c>
      <c r="C10" s="64">
        <f>SUM(C8:C9)</f>
        <v>0</v>
      </c>
      <c r="D10" s="64">
        <f t="shared" ref="D10:J10" si="0">SUM(D8:D9)</f>
        <v>0</v>
      </c>
      <c r="E10" s="64">
        <f t="shared" si="0"/>
        <v>0</v>
      </c>
      <c r="F10" s="64">
        <f t="shared" si="0"/>
        <v>0</v>
      </c>
      <c r="G10" s="64">
        <f t="shared" si="0"/>
        <v>0</v>
      </c>
      <c r="H10" s="64">
        <f t="shared" si="0"/>
        <v>0</v>
      </c>
      <c r="I10" s="64">
        <f t="shared" si="0"/>
        <v>0</v>
      </c>
      <c r="J10" s="64">
        <f t="shared" si="0"/>
        <v>0</v>
      </c>
      <c r="K10" s="64">
        <f t="shared" ref="K10:Z10" si="1">SUM(K8:K9)</f>
        <v>0</v>
      </c>
      <c r="L10" s="64">
        <f t="shared" si="1"/>
        <v>0</v>
      </c>
      <c r="M10" s="64">
        <f t="shared" si="1"/>
        <v>0</v>
      </c>
      <c r="N10" s="64">
        <f t="shared" si="1"/>
        <v>0</v>
      </c>
      <c r="O10" s="64">
        <f t="shared" si="1"/>
        <v>0</v>
      </c>
      <c r="P10" s="64">
        <f t="shared" si="1"/>
        <v>0</v>
      </c>
      <c r="Q10" s="64">
        <f t="shared" si="1"/>
        <v>0</v>
      </c>
      <c r="R10" s="64">
        <f t="shared" si="1"/>
        <v>0</v>
      </c>
      <c r="S10" s="64">
        <f t="shared" si="1"/>
        <v>0</v>
      </c>
      <c r="T10" s="64">
        <f t="shared" si="1"/>
        <v>0</v>
      </c>
      <c r="U10" s="64">
        <f t="shared" si="1"/>
        <v>0</v>
      </c>
      <c r="V10" s="64">
        <f t="shared" si="1"/>
        <v>0</v>
      </c>
      <c r="W10" s="64">
        <f t="shared" si="1"/>
        <v>0</v>
      </c>
      <c r="X10" s="64">
        <f t="shared" si="1"/>
        <v>0</v>
      </c>
      <c r="Y10" s="64">
        <f t="shared" si="1"/>
        <v>0</v>
      </c>
      <c r="Z10" s="65">
        <f t="shared" si="1"/>
        <v>0</v>
      </c>
      <c r="AA10" s="66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65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3" sqref="B3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67" width="9.140625" style="1"/>
    <col min="68" max="70" width="9.140625" style="115"/>
    <col min="71" max="16384" width="9.140625" style="1"/>
  </cols>
  <sheetData>
    <row r="1" spans="1:70" x14ac:dyDescent="0.2">
      <c r="A1" s="42"/>
    </row>
    <row r="2" spans="1:70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70" ht="15.75" x14ac:dyDescent="0.25">
      <c r="A3" s="42"/>
      <c r="B3" s="53" t="str">
        <f>IF(isOV="","",isOV)</f>
        <v/>
      </c>
    </row>
    <row r="4" spans="1:70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O4" s="85" t="s">
        <v>36</v>
      </c>
      <c r="BP4" s="116"/>
      <c r="BQ4" s="116"/>
      <c r="BR4" s="116"/>
    </row>
    <row r="5" spans="1:70" s="51" customFormat="1" ht="16.5" thickBot="1" x14ac:dyDescent="0.3">
      <c r="A5" s="43" t="str">
        <f>IF(group="","",group)</f>
        <v>ПС 110 кВ Искра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O5" s="84" t="s">
        <v>37</v>
      </c>
      <c r="BP5" s="117"/>
      <c r="BQ5" s="117"/>
      <c r="BR5" s="117"/>
    </row>
    <row r="6" spans="1:70" s="56" customFormat="1" ht="35.25" customHeight="1" thickBot="1" x14ac:dyDescent="0.25">
      <c r="A6" s="68" t="s">
        <v>31</v>
      </c>
      <c r="B6" s="69" t="s">
        <v>39</v>
      </c>
      <c r="C6" s="69" t="s">
        <v>40</v>
      </c>
      <c r="D6" s="69" t="s">
        <v>41</v>
      </c>
      <c r="E6" s="69" t="s">
        <v>42</v>
      </c>
      <c r="F6" s="69" t="s">
        <v>43</v>
      </c>
      <c r="G6" s="69" t="s">
        <v>44</v>
      </c>
      <c r="H6" s="69" t="s">
        <v>45</v>
      </c>
      <c r="I6" s="69" t="s">
        <v>46</v>
      </c>
      <c r="J6" s="69" t="s">
        <v>47</v>
      </c>
      <c r="K6" s="69" t="s">
        <v>48</v>
      </c>
      <c r="L6" s="69" t="s">
        <v>49</v>
      </c>
      <c r="M6" s="69" t="s">
        <v>50</v>
      </c>
      <c r="N6" s="69" t="s">
        <v>51</v>
      </c>
      <c r="O6" s="69" t="s">
        <v>52</v>
      </c>
      <c r="P6" s="69" t="s">
        <v>53</v>
      </c>
      <c r="Q6" s="69" t="s">
        <v>54</v>
      </c>
      <c r="R6" s="69" t="s">
        <v>55</v>
      </c>
      <c r="S6" s="69" t="s">
        <v>56</v>
      </c>
      <c r="T6" s="69" t="s">
        <v>57</v>
      </c>
      <c r="U6" s="69" t="s">
        <v>58</v>
      </c>
      <c r="V6" s="69" t="s">
        <v>59</v>
      </c>
      <c r="W6" s="69" t="s">
        <v>60</v>
      </c>
      <c r="X6" s="69" t="s">
        <v>61</v>
      </c>
      <c r="Y6" s="69" t="s">
        <v>62</v>
      </c>
      <c r="Z6" s="69" t="s">
        <v>63</v>
      </c>
      <c r="AA6" s="69" t="s">
        <v>64</v>
      </c>
      <c r="AB6" s="69" t="s">
        <v>65</v>
      </c>
      <c r="AC6" s="69" t="s">
        <v>66</v>
      </c>
      <c r="AD6" s="69" t="s">
        <v>67</v>
      </c>
      <c r="AE6" s="69" t="s">
        <v>68</v>
      </c>
      <c r="AF6" s="69" t="s">
        <v>69</v>
      </c>
      <c r="AG6" s="69" t="s">
        <v>70</v>
      </c>
      <c r="AH6" s="69" t="s">
        <v>71</v>
      </c>
      <c r="AI6" s="69" t="s">
        <v>72</v>
      </c>
      <c r="AJ6" s="69" t="s">
        <v>73</v>
      </c>
      <c r="AK6" s="69" t="s">
        <v>74</v>
      </c>
      <c r="AL6" s="69" t="s">
        <v>75</v>
      </c>
      <c r="AM6" s="69" t="s">
        <v>76</v>
      </c>
      <c r="AN6" s="69" t="s">
        <v>77</v>
      </c>
      <c r="AO6" s="69" t="s">
        <v>78</v>
      </c>
      <c r="AP6" s="69" t="s">
        <v>79</v>
      </c>
      <c r="AQ6" s="69" t="s">
        <v>80</v>
      </c>
      <c r="AR6" s="69" t="s">
        <v>81</v>
      </c>
      <c r="AS6" s="69" t="s">
        <v>82</v>
      </c>
      <c r="AT6" s="69" t="s">
        <v>83</v>
      </c>
      <c r="AU6" s="69" t="s">
        <v>84</v>
      </c>
      <c r="AV6" s="69" t="s">
        <v>85</v>
      </c>
      <c r="AW6" s="69" t="s">
        <v>86</v>
      </c>
      <c r="AX6" s="69" t="s">
        <v>87</v>
      </c>
      <c r="AY6" s="69" t="s">
        <v>88</v>
      </c>
      <c r="AZ6" s="69" t="s">
        <v>89</v>
      </c>
      <c r="BA6" s="69" t="s">
        <v>90</v>
      </c>
      <c r="BB6" s="69" t="s">
        <v>91</v>
      </c>
      <c r="BC6" s="70" t="s">
        <v>92</v>
      </c>
      <c r="BD6" s="70" t="s">
        <v>93</v>
      </c>
      <c r="BE6" s="70" t="s">
        <v>94</v>
      </c>
      <c r="BF6" s="70" t="s">
        <v>95</v>
      </c>
      <c r="BG6" s="70" t="s">
        <v>96</v>
      </c>
      <c r="BH6" s="70" t="s">
        <v>97</v>
      </c>
      <c r="BI6" s="70" t="s">
        <v>98</v>
      </c>
      <c r="BJ6" s="70" t="s">
        <v>99</v>
      </c>
      <c r="BK6" s="70" t="s">
        <v>100</v>
      </c>
      <c r="BL6" s="70" t="s">
        <v>101</v>
      </c>
      <c r="BM6" s="70" t="s">
        <v>102</v>
      </c>
      <c r="BN6" s="70" t="s">
        <v>103</v>
      </c>
      <c r="BO6" s="71" t="s">
        <v>104</v>
      </c>
      <c r="BP6" s="118"/>
      <c r="BQ6" s="118"/>
      <c r="BR6" s="118"/>
    </row>
    <row r="7" spans="1:70" x14ac:dyDescent="0.2">
      <c r="A7" s="72" t="s">
        <v>3</v>
      </c>
      <c r="B7" s="73">
        <v>0.219</v>
      </c>
      <c r="C7" s="73">
        <v>1.2E-2</v>
      </c>
      <c r="D7" s="73">
        <v>0</v>
      </c>
      <c r="E7" s="73">
        <v>2270.25</v>
      </c>
      <c r="F7" s="73">
        <v>0</v>
      </c>
      <c r="G7" s="73">
        <v>5982.53564453125</v>
      </c>
      <c r="H7" s="73">
        <v>0</v>
      </c>
      <c r="I7" s="73">
        <v>3124.4451904296902</v>
      </c>
      <c r="J7" s="73">
        <v>0</v>
      </c>
      <c r="K7" s="73">
        <v>3779.8876953125</v>
      </c>
      <c r="L7" s="73">
        <v>4.7735300064086896</v>
      </c>
      <c r="M7" s="73">
        <v>0</v>
      </c>
      <c r="N7" s="73">
        <v>5.4732782840728795</v>
      </c>
      <c r="O7" s="73">
        <v>0</v>
      </c>
      <c r="P7" s="73">
        <v>440.86216735839901</v>
      </c>
      <c r="Q7" s="73">
        <v>0</v>
      </c>
      <c r="R7" s="73">
        <v>184.15156555175801</v>
      </c>
      <c r="S7" s="73">
        <v>0</v>
      </c>
      <c r="T7" s="73">
        <v>1075.9979858398401</v>
      </c>
      <c r="U7" s="73">
        <v>0</v>
      </c>
      <c r="V7" s="73">
        <v>746.5205078125</v>
      </c>
      <c r="W7" s="73">
        <v>0</v>
      </c>
      <c r="X7" s="73">
        <v>1263.10095214844</v>
      </c>
      <c r="Y7" s="73">
        <v>0</v>
      </c>
      <c r="Z7" s="73">
        <v>30.345517158508297</v>
      </c>
      <c r="AA7" s="73">
        <v>0</v>
      </c>
      <c r="AB7" s="73">
        <v>98.373519897460895</v>
      </c>
      <c r="AC7" s="73">
        <v>0</v>
      </c>
      <c r="AD7" s="73">
        <v>155.59352874755902</v>
      </c>
      <c r="AE7" s="73">
        <v>0</v>
      </c>
      <c r="AF7" s="73">
        <v>170.71084594726599</v>
      </c>
      <c r="AG7" s="73">
        <v>0</v>
      </c>
      <c r="AH7" s="73">
        <v>60.129848480224595</v>
      </c>
      <c r="AI7" s="73">
        <v>0</v>
      </c>
      <c r="AJ7" s="73">
        <v>437.35649108886702</v>
      </c>
      <c r="AK7" s="73">
        <v>0</v>
      </c>
      <c r="AL7" s="73">
        <v>433.17185974121099</v>
      </c>
      <c r="AM7" s="73">
        <v>0</v>
      </c>
      <c r="AN7" s="73">
        <v>0</v>
      </c>
      <c r="AO7" s="73">
        <v>0</v>
      </c>
      <c r="AP7" s="73">
        <v>0</v>
      </c>
      <c r="AQ7" s="73">
        <v>0</v>
      </c>
      <c r="AR7" s="73">
        <v>282.00547790527401</v>
      </c>
      <c r="AS7" s="73">
        <v>0</v>
      </c>
      <c r="AT7" s="73">
        <v>823.56900024414108</v>
      </c>
      <c r="AU7" s="73">
        <v>0</v>
      </c>
      <c r="AV7" s="73">
        <v>705.66491699218705</v>
      </c>
      <c r="AW7" s="73">
        <v>0</v>
      </c>
      <c r="AX7" s="73">
        <v>579.59243774414108</v>
      </c>
      <c r="AY7" s="73">
        <v>0</v>
      </c>
      <c r="AZ7" s="73">
        <v>0</v>
      </c>
      <c r="BA7" s="73">
        <v>0</v>
      </c>
      <c r="BB7" s="73">
        <v>467.11314392089804</v>
      </c>
      <c r="BC7" s="74">
        <v>0</v>
      </c>
      <c r="BD7" s="74">
        <v>552.52398681640602</v>
      </c>
      <c r="BE7" s="74">
        <v>0</v>
      </c>
      <c r="BF7" s="74">
        <v>624.65347290039006</v>
      </c>
      <c r="BG7" s="74">
        <v>0</v>
      </c>
      <c r="BH7" s="74">
        <v>1695.0673217773401</v>
      </c>
      <c r="BI7" s="74">
        <v>0</v>
      </c>
      <c r="BJ7" s="74">
        <v>1311.6329956054701</v>
      </c>
      <c r="BK7" s="74">
        <v>0</v>
      </c>
      <c r="BL7" s="74">
        <v>1691.8526000976601</v>
      </c>
      <c r="BM7" s="74">
        <v>0</v>
      </c>
      <c r="BN7" s="74">
        <v>1309.68615722656</v>
      </c>
      <c r="BO7" s="75">
        <v>0</v>
      </c>
      <c r="BP7" s="119"/>
      <c r="BQ7" s="119"/>
      <c r="BR7" s="119"/>
    </row>
    <row r="8" spans="1:70" x14ac:dyDescent="0.2">
      <c r="A8" s="76" t="s">
        <v>4</v>
      </c>
      <c r="B8" s="77">
        <v>0.216</v>
      </c>
      <c r="C8" s="77">
        <v>0.01</v>
      </c>
      <c r="D8" s="77">
        <v>0</v>
      </c>
      <c r="E8" s="77">
        <v>2098.50000000001</v>
      </c>
      <c r="F8" s="77">
        <v>0</v>
      </c>
      <c r="G8" s="77">
        <v>5699.62255859376</v>
      </c>
      <c r="H8" s="77">
        <v>0</v>
      </c>
      <c r="I8" s="77">
        <v>2969.58251953125</v>
      </c>
      <c r="J8" s="77">
        <v>0</v>
      </c>
      <c r="K8" s="77">
        <v>3697.736328125</v>
      </c>
      <c r="L8" s="77">
        <v>4.7873864173889196</v>
      </c>
      <c r="M8" s="77">
        <v>0</v>
      </c>
      <c r="N8" s="77">
        <v>5.5356318950653094</v>
      </c>
      <c r="O8" s="77">
        <v>0</v>
      </c>
      <c r="P8" s="77">
        <v>277.06565856933599</v>
      </c>
      <c r="Q8" s="77">
        <v>0</v>
      </c>
      <c r="R8" s="77">
        <v>154.52658081054702</v>
      </c>
      <c r="S8" s="77">
        <v>0</v>
      </c>
      <c r="T8" s="77">
        <v>985.8551940917971</v>
      </c>
      <c r="U8" s="77">
        <v>0</v>
      </c>
      <c r="V8" s="77">
        <v>652.35934448242199</v>
      </c>
      <c r="W8" s="77">
        <v>0</v>
      </c>
      <c r="X8" s="77">
        <v>1190.0639038085901</v>
      </c>
      <c r="Y8" s="77">
        <v>0</v>
      </c>
      <c r="Z8" s="77">
        <v>30.9621276855469</v>
      </c>
      <c r="AA8" s="77">
        <v>0</v>
      </c>
      <c r="AB8" s="77">
        <v>93.461421966552692</v>
      </c>
      <c r="AC8" s="77">
        <v>0</v>
      </c>
      <c r="AD8" s="77">
        <v>123.77922439575201</v>
      </c>
      <c r="AE8" s="77">
        <v>0</v>
      </c>
      <c r="AF8" s="77">
        <v>166.93498992919902</v>
      </c>
      <c r="AG8" s="77">
        <v>0</v>
      </c>
      <c r="AH8" s="77">
        <v>54.871345520019496</v>
      </c>
      <c r="AI8" s="77">
        <v>0</v>
      </c>
      <c r="AJ8" s="77">
        <v>408.819244384765</v>
      </c>
      <c r="AK8" s="77">
        <v>0</v>
      </c>
      <c r="AL8" s="77">
        <v>406.88627624511804</v>
      </c>
      <c r="AM8" s="77">
        <v>0</v>
      </c>
      <c r="AN8" s="77">
        <v>0</v>
      </c>
      <c r="AO8" s="77">
        <v>0</v>
      </c>
      <c r="AP8" s="77">
        <v>0</v>
      </c>
      <c r="AQ8" s="77">
        <v>0</v>
      </c>
      <c r="AR8" s="77">
        <v>254.97162628173803</v>
      </c>
      <c r="AS8" s="77">
        <v>0</v>
      </c>
      <c r="AT8" s="77">
        <v>752.06304931640602</v>
      </c>
      <c r="AU8" s="77">
        <v>0</v>
      </c>
      <c r="AV8" s="77">
        <v>650.56491088867199</v>
      </c>
      <c r="AW8" s="77">
        <v>0</v>
      </c>
      <c r="AX8" s="77">
        <v>539.56823730468705</v>
      </c>
      <c r="AY8" s="77">
        <v>0</v>
      </c>
      <c r="AZ8" s="77">
        <v>0</v>
      </c>
      <c r="BA8" s="77">
        <v>0</v>
      </c>
      <c r="BB8" s="77">
        <v>469.10842895507801</v>
      </c>
      <c r="BC8" s="78">
        <v>0</v>
      </c>
      <c r="BD8" s="78">
        <v>551.52630615234398</v>
      </c>
      <c r="BE8" s="78">
        <v>0</v>
      </c>
      <c r="BF8" s="78">
        <v>613.31198120117199</v>
      </c>
      <c r="BG8" s="78">
        <v>0</v>
      </c>
      <c r="BH8" s="78">
        <v>1726.86083984375</v>
      </c>
      <c r="BI8" s="78">
        <v>0</v>
      </c>
      <c r="BJ8" s="78">
        <v>1311.4113159179701</v>
      </c>
      <c r="BK8" s="78">
        <v>0</v>
      </c>
      <c r="BL8" s="78">
        <v>1723.6254272460901</v>
      </c>
      <c r="BM8" s="78">
        <v>0</v>
      </c>
      <c r="BN8" s="78">
        <v>1309.47143554688</v>
      </c>
      <c r="BO8" s="79">
        <v>0</v>
      </c>
      <c r="BP8" s="119"/>
      <c r="BQ8" s="119"/>
      <c r="BR8" s="119"/>
    </row>
    <row r="9" spans="1:70" x14ac:dyDescent="0.2">
      <c r="A9" s="76" t="s">
        <v>5</v>
      </c>
      <c r="B9" s="77">
        <v>0.217</v>
      </c>
      <c r="C9" s="77">
        <v>0.01</v>
      </c>
      <c r="D9" s="77">
        <v>0</v>
      </c>
      <c r="E9" s="77">
        <v>2043.31677246094</v>
      </c>
      <c r="F9" s="77">
        <v>0</v>
      </c>
      <c r="G9" s="77">
        <v>5666.0207519531305</v>
      </c>
      <c r="H9" s="77">
        <v>0</v>
      </c>
      <c r="I9" s="77">
        <v>2889.4404296875</v>
      </c>
      <c r="J9" s="77">
        <v>0</v>
      </c>
      <c r="K9" s="77">
        <v>3610.89135742187</v>
      </c>
      <c r="L9" s="77">
        <v>4.5795402526855495</v>
      </c>
      <c r="M9" s="77">
        <v>0</v>
      </c>
      <c r="N9" s="77">
        <v>5.7781190872192294</v>
      </c>
      <c r="O9" s="77">
        <v>0</v>
      </c>
      <c r="P9" s="77">
        <v>330.98092651367199</v>
      </c>
      <c r="Q9" s="77">
        <v>0</v>
      </c>
      <c r="R9" s="77">
        <v>146.26123046875</v>
      </c>
      <c r="S9" s="77">
        <v>0</v>
      </c>
      <c r="T9" s="77">
        <v>960.56033325195301</v>
      </c>
      <c r="U9" s="77">
        <v>0</v>
      </c>
      <c r="V9" s="77">
        <v>586.40979003906205</v>
      </c>
      <c r="W9" s="77">
        <v>0</v>
      </c>
      <c r="X9" s="77">
        <v>1156.36511230469</v>
      </c>
      <c r="Y9" s="77">
        <v>0</v>
      </c>
      <c r="Z9" s="77">
        <v>28.3986930847168</v>
      </c>
      <c r="AA9" s="77">
        <v>0</v>
      </c>
      <c r="AB9" s="77">
        <v>95.332035064697195</v>
      </c>
      <c r="AC9" s="77">
        <v>0</v>
      </c>
      <c r="AD9" s="77">
        <v>135.61259078979501</v>
      </c>
      <c r="AE9" s="77">
        <v>0</v>
      </c>
      <c r="AF9" s="77">
        <v>154.09703063964801</v>
      </c>
      <c r="AG9" s="77">
        <v>0</v>
      </c>
      <c r="AH9" s="77">
        <v>55.370180130004798</v>
      </c>
      <c r="AI9" s="77">
        <v>0</v>
      </c>
      <c r="AJ9" s="77">
        <v>398.17753601074202</v>
      </c>
      <c r="AK9" s="77">
        <v>0</v>
      </c>
      <c r="AL9" s="77">
        <v>404.46141052246099</v>
      </c>
      <c r="AM9" s="77">
        <v>0</v>
      </c>
      <c r="AN9" s="77">
        <v>0</v>
      </c>
      <c r="AO9" s="77">
        <v>0</v>
      </c>
      <c r="AP9" s="77">
        <v>0</v>
      </c>
      <c r="AQ9" s="77">
        <v>0</v>
      </c>
      <c r="AR9" s="77">
        <v>240.93508911132801</v>
      </c>
      <c r="AS9" s="77">
        <v>0</v>
      </c>
      <c r="AT9" s="77">
        <v>702.24237060546898</v>
      </c>
      <c r="AU9" s="77">
        <v>0</v>
      </c>
      <c r="AV9" s="77">
        <v>615.32809448242199</v>
      </c>
      <c r="AW9" s="77">
        <v>0</v>
      </c>
      <c r="AX9" s="77">
        <v>519.24090576171807</v>
      </c>
      <c r="AY9" s="77">
        <v>0</v>
      </c>
      <c r="AZ9" s="77">
        <v>0</v>
      </c>
      <c r="BA9" s="77">
        <v>0</v>
      </c>
      <c r="BB9" s="77">
        <v>463.08782958984403</v>
      </c>
      <c r="BC9" s="78">
        <v>0</v>
      </c>
      <c r="BD9" s="78">
        <v>525.42776489257801</v>
      </c>
      <c r="BE9" s="78">
        <v>0</v>
      </c>
      <c r="BF9" s="78">
        <v>600.43939208984307</v>
      </c>
      <c r="BG9" s="78">
        <v>0</v>
      </c>
      <c r="BH9" s="78">
        <v>1739.8789672851601</v>
      </c>
      <c r="BI9" s="78">
        <v>0</v>
      </c>
      <c r="BJ9" s="78">
        <v>1298.01220703125</v>
      </c>
      <c r="BK9" s="78">
        <v>0</v>
      </c>
      <c r="BL9" s="78">
        <v>1736.54650878906</v>
      </c>
      <c r="BM9" s="78">
        <v>0</v>
      </c>
      <c r="BN9" s="78">
        <v>1296.05847167969</v>
      </c>
      <c r="BO9" s="79">
        <v>0</v>
      </c>
      <c r="BP9" s="119"/>
      <c r="BQ9" s="119"/>
      <c r="BR9" s="119"/>
    </row>
    <row r="10" spans="1:70" x14ac:dyDescent="0.2">
      <c r="A10" s="76" t="s">
        <v>6</v>
      </c>
      <c r="B10" s="77">
        <v>0.215</v>
      </c>
      <c r="C10" s="77">
        <v>1.2E-2</v>
      </c>
      <c r="D10" s="77">
        <v>0</v>
      </c>
      <c r="E10" s="77">
        <v>1938.44116210938</v>
      </c>
      <c r="F10" s="77">
        <v>0</v>
      </c>
      <c r="G10" s="77">
        <v>5364.45361328125</v>
      </c>
      <c r="H10" s="77">
        <v>0</v>
      </c>
      <c r="I10" s="77">
        <v>2800.6903076171802</v>
      </c>
      <c r="J10" s="77">
        <v>0</v>
      </c>
      <c r="K10" s="77">
        <v>3316.8585205078102</v>
      </c>
      <c r="L10" s="77">
        <v>6.7480673789978098</v>
      </c>
      <c r="M10" s="77">
        <v>0</v>
      </c>
      <c r="N10" s="77">
        <v>5.6949806213378897</v>
      </c>
      <c r="O10" s="77">
        <v>0</v>
      </c>
      <c r="P10" s="77">
        <v>366.94519042968801</v>
      </c>
      <c r="Q10" s="77">
        <v>0</v>
      </c>
      <c r="R10" s="77">
        <v>151.263389587402</v>
      </c>
      <c r="S10" s="77">
        <v>0</v>
      </c>
      <c r="T10" s="77">
        <v>862.92813110351608</v>
      </c>
      <c r="U10" s="77">
        <v>0</v>
      </c>
      <c r="V10" s="77">
        <v>551.20761108398403</v>
      </c>
      <c r="W10" s="77">
        <v>0</v>
      </c>
      <c r="X10" s="77">
        <v>1133.21105957031</v>
      </c>
      <c r="Y10" s="77">
        <v>0</v>
      </c>
      <c r="Z10" s="77">
        <v>26.389513969421397</v>
      </c>
      <c r="AA10" s="77">
        <v>0</v>
      </c>
      <c r="AB10" s="77">
        <v>97.777694702148395</v>
      </c>
      <c r="AC10" s="77">
        <v>0</v>
      </c>
      <c r="AD10" s="77">
        <v>148.58217620849601</v>
      </c>
      <c r="AE10" s="77">
        <v>0</v>
      </c>
      <c r="AF10" s="77">
        <v>141.66091156005902</v>
      </c>
      <c r="AG10" s="77">
        <v>0</v>
      </c>
      <c r="AH10" s="77">
        <v>50.492725372314496</v>
      </c>
      <c r="AI10" s="77">
        <v>0</v>
      </c>
      <c r="AJ10" s="77">
        <v>406.26274108886702</v>
      </c>
      <c r="AK10" s="77">
        <v>0</v>
      </c>
      <c r="AL10" s="77">
        <v>404.86322021484403</v>
      </c>
      <c r="AM10" s="77">
        <v>0</v>
      </c>
      <c r="AN10" s="77">
        <v>0</v>
      </c>
      <c r="AO10" s="77">
        <v>0</v>
      </c>
      <c r="AP10" s="77">
        <v>0</v>
      </c>
      <c r="AQ10" s="77">
        <v>0</v>
      </c>
      <c r="AR10" s="77">
        <v>229.56591033935601</v>
      </c>
      <c r="AS10" s="77">
        <v>0</v>
      </c>
      <c r="AT10" s="77">
        <v>660.04962158203102</v>
      </c>
      <c r="AU10" s="77">
        <v>0</v>
      </c>
      <c r="AV10" s="77">
        <v>598.60342407226608</v>
      </c>
      <c r="AW10" s="77">
        <v>0</v>
      </c>
      <c r="AX10" s="77">
        <v>488.264892578125</v>
      </c>
      <c r="AY10" s="77">
        <v>0</v>
      </c>
      <c r="AZ10" s="77">
        <v>0</v>
      </c>
      <c r="BA10" s="77">
        <v>0</v>
      </c>
      <c r="BB10" s="77">
        <v>458.04409790039</v>
      </c>
      <c r="BC10" s="78">
        <v>0</v>
      </c>
      <c r="BD10" s="78">
        <v>492.23478698730401</v>
      </c>
      <c r="BE10" s="78">
        <v>0</v>
      </c>
      <c r="BF10" s="78">
        <v>574.83972167968705</v>
      </c>
      <c r="BG10" s="78">
        <v>0</v>
      </c>
      <c r="BH10" s="78">
        <v>1600.51123046875</v>
      </c>
      <c r="BI10" s="78">
        <v>0</v>
      </c>
      <c r="BJ10" s="78">
        <v>1180.31591796875</v>
      </c>
      <c r="BK10" s="78">
        <v>0</v>
      </c>
      <c r="BL10" s="78">
        <v>1597.4420776367201</v>
      </c>
      <c r="BM10" s="78">
        <v>0</v>
      </c>
      <c r="BN10" s="78">
        <v>1178.3829956054701</v>
      </c>
      <c r="BO10" s="79">
        <v>0</v>
      </c>
      <c r="BP10" s="119"/>
      <c r="BQ10" s="119"/>
      <c r="BR10" s="119"/>
    </row>
    <row r="11" spans="1:70" x14ac:dyDescent="0.2">
      <c r="A11" s="76" t="s">
        <v>7</v>
      </c>
      <c r="B11" s="77">
        <v>0.9820000000000001</v>
      </c>
      <c r="C11" s="77">
        <v>0.01</v>
      </c>
      <c r="D11" s="77">
        <v>0</v>
      </c>
      <c r="E11" s="77">
        <v>1976.84069824219</v>
      </c>
      <c r="F11" s="77">
        <v>0</v>
      </c>
      <c r="G11" s="77">
        <v>5593.49951171875</v>
      </c>
      <c r="H11" s="77">
        <v>0</v>
      </c>
      <c r="I11" s="77">
        <v>2810.59765625</v>
      </c>
      <c r="J11" s="77">
        <v>0</v>
      </c>
      <c r="K11" s="77">
        <v>3336.2574462890702</v>
      </c>
      <c r="L11" s="77">
        <v>0</v>
      </c>
      <c r="M11" s="77">
        <v>0</v>
      </c>
      <c r="N11" s="77">
        <v>5.9028265476226798</v>
      </c>
      <c r="O11" s="77">
        <v>0</v>
      </c>
      <c r="P11" s="77">
        <v>374.98191833496099</v>
      </c>
      <c r="Q11" s="77">
        <v>0</v>
      </c>
      <c r="R11" s="77">
        <v>152.95387268066401</v>
      </c>
      <c r="S11" s="77">
        <v>0</v>
      </c>
      <c r="T11" s="77">
        <v>870.909423828125</v>
      </c>
      <c r="U11" s="77">
        <v>0</v>
      </c>
      <c r="V11" s="77">
        <v>590.19259643554699</v>
      </c>
      <c r="W11" s="77">
        <v>0</v>
      </c>
      <c r="X11" s="77">
        <v>1138.29638671875</v>
      </c>
      <c r="Y11" s="77">
        <v>0</v>
      </c>
      <c r="Z11" s="77">
        <v>26.5003662109375</v>
      </c>
      <c r="AA11" s="77">
        <v>0</v>
      </c>
      <c r="AB11" s="77">
        <v>97.285789489746094</v>
      </c>
      <c r="AC11" s="77">
        <v>0</v>
      </c>
      <c r="AD11" s="77">
        <v>84.718032836914006</v>
      </c>
      <c r="AE11" s="77">
        <v>0</v>
      </c>
      <c r="AF11" s="77">
        <v>145.58226776123001</v>
      </c>
      <c r="AG11" s="77">
        <v>0</v>
      </c>
      <c r="AH11" s="77">
        <v>48.344982147216797</v>
      </c>
      <c r="AI11" s="77">
        <v>0</v>
      </c>
      <c r="AJ11" s="77">
        <v>433.60835266113304</v>
      </c>
      <c r="AK11" s="77">
        <v>0</v>
      </c>
      <c r="AL11" s="77">
        <v>405.97175598144503</v>
      </c>
      <c r="AM11" s="77">
        <v>0</v>
      </c>
      <c r="AN11" s="77">
        <v>0</v>
      </c>
      <c r="AO11" s="77">
        <v>0</v>
      </c>
      <c r="AP11" s="77">
        <v>0</v>
      </c>
      <c r="AQ11" s="77">
        <v>0</v>
      </c>
      <c r="AR11" s="77">
        <v>231.67900848388601</v>
      </c>
      <c r="AS11" s="77">
        <v>0</v>
      </c>
      <c r="AT11" s="77">
        <v>675.09075927734307</v>
      </c>
      <c r="AU11" s="77">
        <v>0</v>
      </c>
      <c r="AV11" s="77">
        <v>621.15472412109398</v>
      </c>
      <c r="AW11" s="77">
        <v>0</v>
      </c>
      <c r="AX11" s="77">
        <v>481.73855590820301</v>
      </c>
      <c r="AY11" s="77">
        <v>0</v>
      </c>
      <c r="AZ11" s="77">
        <v>0</v>
      </c>
      <c r="BA11" s="77">
        <v>0</v>
      </c>
      <c r="BB11" s="77">
        <v>416.07307434082003</v>
      </c>
      <c r="BC11" s="78">
        <v>0</v>
      </c>
      <c r="BD11" s="78">
        <v>557.94180297851608</v>
      </c>
      <c r="BE11" s="78">
        <v>0</v>
      </c>
      <c r="BF11" s="78">
        <v>617.29571533203102</v>
      </c>
      <c r="BG11" s="78">
        <v>0</v>
      </c>
      <c r="BH11" s="78">
        <v>1675.1279296875</v>
      </c>
      <c r="BI11" s="78">
        <v>0</v>
      </c>
      <c r="BJ11" s="78">
        <v>1180.7939453125</v>
      </c>
      <c r="BK11" s="78">
        <v>0</v>
      </c>
      <c r="BL11" s="78">
        <v>1671.677734375</v>
      </c>
      <c r="BM11" s="78">
        <v>0</v>
      </c>
      <c r="BN11" s="78">
        <v>1179.3390502929701</v>
      </c>
      <c r="BO11" s="79">
        <v>0</v>
      </c>
      <c r="BP11" s="119"/>
      <c r="BQ11" s="119"/>
      <c r="BR11" s="119"/>
    </row>
    <row r="12" spans="1:70" x14ac:dyDescent="0.2">
      <c r="A12" s="76" t="s">
        <v>8</v>
      </c>
      <c r="B12" s="77">
        <v>0.755</v>
      </c>
      <c r="C12" s="77">
        <v>1.2E-2</v>
      </c>
      <c r="D12" s="77">
        <v>0</v>
      </c>
      <c r="E12" s="77">
        <v>2160.7325439453102</v>
      </c>
      <c r="F12" s="77">
        <v>0</v>
      </c>
      <c r="G12" s="77">
        <v>5983.45361328126</v>
      </c>
      <c r="H12" s="77">
        <v>0</v>
      </c>
      <c r="I12" s="77">
        <v>2931.04443359375</v>
      </c>
      <c r="J12" s="77">
        <v>0</v>
      </c>
      <c r="K12" s="77">
        <v>3455.71704101563</v>
      </c>
      <c r="L12" s="77">
        <v>3.2701103687286399</v>
      </c>
      <c r="M12" s="77">
        <v>0</v>
      </c>
      <c r="N12" s="77">
        <v>5.7019088268280003</v>
      </c>
      <c r="O12" s="77">
        <v>0</v>
      </c>
      <c r="P12" s="77">
        <v>465.20094299316401</v>
      </c>
      <c r="Q12" s="77">
        <v>0</v>
      </c>
      <c r="R12" s="77">
        <v>174.41050720214901</v>
      </c>
      <c r="S12" s="77">
        <v>0</v>
      </c>
      <c r="T12" s="77">
        <v>933.65814208984307</v>
      </c>
      <c r="U12" s="77">
        <v>0</v>
      </c>
      <c r="V12" s="77">
        <v>646.17245483398403</v>
      </c>
      <c r="W12" s="77">
        <v>0</v>
      </c>
      <c r="X12" s="77">
        <v>1191.2278442382801</v>
      </c>
      <c r="Y12" s="77">
        <v>0</v>
      </c>
      <c r="Z12" s="77">
        <v>26.250951766967798</v>
      </c>
      <c r="AA12" s="77">
        <v>0</v>
      </c>
      <c r="AB12" s="77">
        <v>100.16792297363301</v>
      </c>
      <c r="AC12" s="77">
        <v>0</v>
      </c>
      <c r="AD12" s="77">
        <v>136.624103546143</v>
      </c>
      <c r="AE12" s="77">
        <v>0</v>
      </c>
      <c r="AF12" s="77">
        <v>174.58370971679702</v>
      </c>
      <c r="AG12" s="77">
        <v>0</v>
      </c>
      <c r="AH12" s="77">
        <v>47.368106842041001</v>
      </c>
      <c r="AI12" s="77">
        <v>0</v>
      </c>
      <c r="AJ12" s="77">
        <v>485.07098388671903</v>
      </c>
      <c r="AK12" s="77">
        <v>0</v>
      </c>
      <c r="AL12" s="77">
        <v>432.11877441406205</v>
      </c>
      <c r="AM12" s="77">
        <v>0</v>
      </c>
      <c r="AN12" s="77">
        <v>0</v>
      </c>
      <c r="AO12" s="77">
        <v>0</v>
      </c>
      <c r="AP12" s="77">
        <v>0</v>
      </c>
      <c r="AQ12" s="77">
        <v>0</v>
      </c>
      <c r="AR12" s="77">
        <v>275.40982055664102</v>
      </c>
      <c r="AS12" s="77">
        <v>0</v>
      </c>
      <c r="AT12" s="77">
        <v>769.85467529296909</v>
      </c>
      <c r="AU12" s="77">
        <v>0</v>
      </c>
      <c r="AV12" s="77">
        <v>670.76062011718807</v>
      </c>
      <c r="AW12" s="77">
        <v>0</v>
      </c>
      <c r="AX12" s="77">
        <v>534.19885253906307</v>
      </c>
      <c r="AY12" s="77">
        <v>0</v>
      </c>
      <c r="AZ12" s="77">
        <v>0</v>
      </c>
      <c r="BA12" s="77">
        <v>0</v>
      </c>
      <c r="BB12" s="77">
        <v>399.34147644043003</v>
      </c>
      <c r="BC12" s="78">
        <v>0</v>
      </c>
      <c r="BD12" s="78">
        <v>540.05322265625</v>
      </c>
      <c r="BE12" s="78">
        <v>0</v>
      </c>
      <c r="BF12" s="78">
        <v>634.24209594726608</v>
      </c>
      <c r="BG12" s="78">
        <v>0</v>
      </c>
      <c r="BH12" s="78">
        <v>1753.8668823242201</v>
      </c>
      <c r="BI12" s="78">
        <v>0</v>
      </c>
      <c r="BJ12" s="78">
        <v>1177.04577636719</v>
      </c>
      <c r="BK12" s="78">
        <v>0</v>
      </c>
      <c r="BL12" s="78">
        <v>1750.5830078125</v>
      </c>
      <c r="BM12" s="78">
        <v>0</v>
      </c>
      <c r="BN12" s="78">
        <v>1176.0204467773401</v>
      </c>
      <c r="BO12" s="79">
        <v>0</v>
      </c>
      <c r="BP12" s="119"/>
      <c r="BQ12" s="119"/>
      <c r="BR12" s="119"/>
    </row>
    <row r="13" spans="1:70" x14ac:dyDescent="0.2">
      <c r="A13" s="76" t="s">
        <v>9</v>
      </c>
      <c r="B13" s="77">
        <v>0.25900000000000001</v>
      </c>
      <c r="C13" s="77">
        <v>0.01</v>
      </c>
      <c r="D13" s="77">
        <v>0</v>
      </c>
      <c r="E13" s="77">
        <v>2319.4921875</v>
      </c>
      <c r="F13" s="77">
        <v>0</v>
      </c>
      <c r="G13" s="77">
        <v>5848.9079589843705</v>
      </c>
      <c r="H13" s="77">
        <v>0</v>
      </c>
      <c r="I13" s="77">
        <v>3121.79516601563</v>
      </c>
      <c r="J13" s="77">
        <v>0</v>
      </c>
      <c r="K13" s="77">
        <v>3702.5340576171902</v>
      </c>
      <c r="L13" s="77">
        <v>6.04831886291504</v>
      </c>
      <c r="M13" s="77">
        <v>0</v>
      </c>
      <c r="N13" s="77">
        <v>5.57027268409729</v>
      </c>
      <c r="O13" s="77">
        <v>0</v>
      </c>
      <c r="P13" s="77">
        <v>386.60743713378901</v>
      </c>
      <c r="Q13" s="77">
        <v>0</v>
      </c>
      <c r="R13" s="77">
        <v>176.91852569580101</v>
      </c>
      <c r="S13" s="77">
        <v>0</v>
      </c>
      <c r="T13" s="77">
        <v>1024.1542663574201</v>
      </c>
      <c r="U13" s="77">
        <v>0</v>
      </c>
      <c r="V13" s="77">
        <v>768.25427246093807</v>
      </c>
      <c r="W13" s="77">
        <v>0</v>
      </c>
      <c r="X13" s="77">
        <v>1282.0842895507801</v>
      </c>
      <c r="Y13" s="77">
        <v>0</v>
      </c>
      <c r="Z13" s="77">
        <v>26.098530769348098</v>
      </c>
      <c r="AA13" s="77">
        <v>0</v>
      </c>
      <c r="AB13" s="77">
        <v>103.895290374756</v>
      </c>
      <c r="AC13" s="77">
        <v>0</v>
      </c>
      <c r="AD13" s="77">
        <v>112.978157043457</v>
      </c>
      <c r="AE13" s="77">
        <v>0</v>
      </c>
      <c r="AF13" s="77">
        <v>244.95344543457</v>
      </c>
      <c r="AG13" s="77">
        <v>0</v>
      </c>
      <c r="AH13" s="77">
        <v>54.206239700317397</v>
      </c>
      <c r="AI13" s="77">
        <v>0</v>
      </c>
      <c r="AJ13" s="77">
        <v>500.48625183105503</v>
      </c>
      <c r="AK13" s="77">
        <v>0</v>
      </c>
      <c r="AL13" s="77">
        <v>446.37699890136702</v>
      </c>
      <c r="AM13" s="77">
        <v>0</v>
      </c>
      <c r="AN13" s="77">
        <v>0</v>
      </c>
      <c r="AO13" s="77">
        <v>0</v>
      </c>
      <c r="AP13" s="77">
        <v>0</v>
      </c>
      <c r="AQ13" s="77">
        <v>0</v>
      </c>
      <c r="AR13" s="77">
        <v>314.54722595214804</v>
      </c>
      <c r="AS13" s="77">
        <v>0</v>
      </c>
      <c r="AT13" s="77">
        <v>976.36355590820301</v>
      </c>
      <c r="AU13" s="77">
        <v>0</v>
      </c>
      <c r="AV13" s="77">
        <v>789.052734375</v>
      </c>
      <c r="AW13" s="77">
        <v>0</v>
      </c>
      <c r="AX13" s="77">
        <v>637.53298950195301</v>
      </c>
      <c r="AY13" s="77">
        <v>0</v>
      </c>
      <c r="AZ13" s="77">
        <v>0</v>
      </c>
      <c r="BA13" s="77">
        <v>0</v>
      </c>
      <c r="BB13" s="77">
        <v>417.73583984375</v>
      </c>
      <c r="BC13" s="78">
        <v>0</v>
      </c>
      <c r="BD13" s="78">
        <v>387.577392578125</v>
      </c>
      <c r="BE13" s="78">
        <v>0</v>
      </c>
      <c r="BF13" s="78">
        <v>592.50662231445301</v>
      </c>
      <c r="BG13" s="78">
        <v>0</v>
      </c>
      <c r="BH13" s="78">
        <v>1686.96130371094</v>
      </c>
      <c r="BI13" s="78">
        <v>0</v>
      </c>
      <c r="BJ13" s="78">
        <v>1156.16418457031</v>
      </c>
      <c r="BK13" s="78">
        <v>0</v>
      </c>
      <c r="BL13" s="78">
        <v>1683.60803222656</v>
      </c>
      <c r="BM13" s="78">
        <v>0</v>
      </c>
      <c r="BN13" s="78">
        <v>1155.6168823242201</v>
      </c>
      <c r="BO13" s="79">
        <v>0</v>
      </c>
      <c r="BP13" s="119"/>
      <c r="BQ13" s="119"/>
      <c r="BR13" s="119"/>
    </row>
    <row r="14" spans="1:70" x14ac:dyDescent="0.2">
      <c r="A14" s="76" t="s">
        <v>10</v>
      </c>
      <c r="B14" s="77">
        <v>0.44600000000000001</v>
      </c>
      <c r="C14" s="77">
        <v>0.01</v>
      </c>
      <c r="D14" s="77">
        <v>0</v>
      </c>
      <c r="E14" s="77">
        <v>2472.3455810546902</v>
      </c>
      <c r="F14" s="77">
        <v>0</v>
      </c>
      <c r="G14" s="77">
        <v>6462.50390625</v>
      </c>
      <c r="H14" s="77">
        <v>0</v>
      </c>
      <c r="I14" s="77">
        <v>3541.97314453125</v>
      </c>
      <c r="J14" s="77">
        <v>0</v>
      </c>
      <c r="K14" s="77">
        <v>4153.8024902343705</v>
      </c>
      <c r="L14" s="77">
        <v>5.5772011280059797</v>
      </c>
      <c r="M14" s="77">
        <v>0</v>
      </c>
      <c r="N14" s="77">
        <v>5.7088370323181099</v>
      </c>
      <c r="O14" s="77">
        <v>0</v>
      </c>
      <c r="P14" s="77">
        <v>475.69023132324304</v>
      </c>
      <c r="Q14" s="77">
        <v>0</v>
      </c>
      <c r="R14" s="77">
        <v>221.53612518310601</v>
      </c>
      <c r="S14" s="77">
        <v>0</v>
      </c>
      <c r="T14" s="77">
        <v>1162.08093261719</v>
      </c>
      <c r="U14" s="77">
        <v>0</v>
      </c>
      <c r="V14" s="77">
        <v>836.35845947265705</v>
      </c>
      <c r="W14" s="77">
        <v>0</v>
      </c>
      <c r="X14" s="77">
        <v>1381.61474609375</v>
      </c>
      <c r="Y14" s="77">
        <v>0</v>
      </c>
      <c r="Z14" s="77">
        <v>25.953037261962898</v>
      </c>
      <c r="AA14" s="77">
        <v>0</v>
      </c>
      <c r="AB14" s="77">
        <v>108.266986846924</v>
      </c>
      <c r="AC14" s="77">
        <v>0</v>
      </c>
      <c r="AD14" s="77">
        <v>139.32610321044902</v>
      </c>
      <c r="AE14" s="77">
        <v>0</v>
      </c>
      <c r="AF14" s="77">
        <v>288.16462707519503</v>
      </c>
      <c r="AG14" s="77">
        <v>0</v>
      </c>
      <c r="AH14" s="77">
        <v>69.559131622314496</v>
      </c>
      <c r="AI14" s="77">
        <v>0</v>
      </c>
      <c r="AJ14" s="77">
        <v>507.87171936035202</v>
      </c>
      <c r="AK14" s="77">
        <v>0</v>
      </c>
      <c r="AL14" s="77">
        <v>441.30560302734403</v>
      </c>
      <c r="AM14" s="77">
        <v>0</v>
      </c>
      <c r="AN14" s="77">
        <v>0</v>
      </c>
      <c r="AO14" s="77">
        <v>0</v>
      </c>
      <c r="AP14" s="77">
        <v>0</v>
      </c>
      <c r="AQ14" s="77">
        <v>0</v>
      </c>
      <c r="AR14" s="77">
        <v>327.46832275390699</v>
      </c>
      <c r="AS14" s="77">
        <v>0</v>
      </c>
      <c r="AT14" s="77">
        <v>1074.4598999023401</v>
      </c>
      <c r="AU14" s="77">
        <v>0</v>
      </c>
      <c r="AV14" s="77">
        <v>884.48175048828205</v>
      </c>
      <c r="AW14" s="77">
        <v>0</v>
      </c>
      <c r="AX14" s="77">
        <v>686.46688842773403</v>
      </c>
      <c r="AY14" s="77">
        <v>0</v>
      </c>
      <c r="AZ14" s="77">
        <v>0</v>
      </c>
      <c r="BA14" s="77">
        <v>0</v>
      </c>
      <c r="BB14" s="77">
        <v>509.73539733886804</v>
      </c>
      <c r="BC14" s="78">
        <v>0</v>
      </c>
      <c r="BD14" s="78">
        <v>661.16506958007801</v>
      </c>
      <c r="BE14" s="78">
        <v>0</v>
      </c>
      <c r="BF14" s="78">
        <v>721.05242919921909</v>
      </c>
      <c r="BG14" s="78">
        <v>0</v>
      </c>
      <c r="BH14" s="78">
        <v>1727.63684082031</v>
      </c>
      <c r="BI14" s="78">
        <v>0</v>
      </c>
      <c r="BJ14" s="78">
        <v>1301.9265747070301</v>
      </c>
      <c r="BK14" s="78">
        <v>0</v>
      </c>
      <c r="BL14" s="78">
        <v>1724.49145507813</v>
      </c>
      <c r="BM14" s="78">
        <v>0</v>
      </c>
      <c r="BN14" s="78">
        <v>1301.0536499023401</v>
      </c>
      <c r="BO14" s="79">
        <v>0</v>
      </c>
      <c r="BP14" s="119"/>
      <c r="BQ14" s="119"/>
      <c r="BR14" s="119"/>
    </row>
    <row r="15" spans="1:70" x14ac:dyDescent="0.2">
      <c r="A15" s="76" t="s">
        <v>11</v>
      </c>
      <c r="B15" s="77">
        <v>0.45200000000000001</v>
      </c>
      <c r="C15" s="77">
        <v>1.2E-2</v>
      </c>
      <c r="D15" s="77">
        <v>0</v>
      </c>
      <c r="E15" s="77">
        <v>2707.2288818359402</v>
      </c>
      <c r="F15" s="77">
        <v>0</v>
      </c>
      <c r="G15" s="77">
        <v>6791.177734375</v>
      </c>
      <c r="H15" s="77">
        <v>0</v>
      </c>
      <c r="I15" s="77">
        <v>4183.9918212890598</v>
      </c>
      <c r="J15" s="77">
        <v>0</v>
      </c>
      <c r="K15" s="77">
        <v>4249.34228515625</v>
      </c>
      <c r="L15" s="77">
        <v>2.7435672283172599</v>
      </c>
      <c r="M15" s="77">
        <v>0</v>
      </c>
      <c r="N15" s="77">
        <v>6.0136778354644793</v>
      </c>
      <c r="O15" s="77">
        <v>0</v>
      </c>
      <c r="P15" s="77">
        <v>645.23019409179699</v>
      </c>
      <c r="Q15" s="77">
        <v>0</v>
      </c>
      <c r="R15" s="77">
        <v>368.48324584960903</v>
      </c>
      <c r="S15" s="77">
        <v>0</v>
      </c>
      <c r="T15" s="77">
        <v>1435.5161743164101</v>
      </c>
      <c r="U15" s="77">
        <v>0</v>
      </c>
      <c r="V15" s="77">
        <v>890.19061279296909</v>
      </c>
      <c r="W15" s="77">
        <v>0</v>
      </c>
      <c r="X15" s="77">
        <v>1540.0419311523401</v>
      </c>
      <c r="Y15" s="77">
        <v>0</v>
      </c>
      <c r="Z15" s="77">
        <v>25.5027046203613</v>
      </c>
      <c r="AA15" s="77">
        <v>0</v>
      </c>
      <c r="AB15" s="77">
        <v>109.85354995727501</v>
      </c>
      <c r="AC15" s="77">
        <v>0</v>
      </c>
      <c r="AD15" s="77">
        <v>161.21922302246099</v>
      </c>
      <c r="AE15" s="77">
        <v>0</v>
      </c>
      <c r="AF15" s="77">
        <v>336.11471557617199</v>
      </c>
      <c r="AG15" s="77">
        <v>0</v>
      </c>
      <c r="AH15" s="77">
        <v>81.544918060302692</v>
      </c>
      <c r="AI15" s="77">
        <v>0</v>
      </c>
      <c r="AJ15" s="77">
        <v>501.04743957519503</v>
      </c>
      <c r="AK15" s="77">
        <v>0</v>
      </c>
      <c r="AL15" s="77">
        <v>393.00909423828102</v>
      </c>
      <c r="AM15" s="77">
        <v>0</v>
      </c>
      <c r="AN15" s="77">
        <v>0</v>
      </c>
      <c r="AO15" s="77">
        <v>0</v>
      </c>
      <c r="AP15" s="77">
        <v>0</v>
      </c>
      <c r="AQ15" s="77">
        <v>0</v>
      </c>
      <c r="AR15" s="77">
        <v>344.45625305175804</v>
      </c>
      <c r="AS15" s="77">
        <v>0</v>
      </c>
      <c r="AT15" s="77">
        <v>1146.8873901367201</v>
      </c>
      <c r="AU15" s="77">
        <v>0</v>
      </c>
      <c r="AV15" s="77">
        <v>958.41949462890602</v>
      </c>
      <c r="AW15" s="77">
        <v>0</v>
      </c>
      <c r="AX15" s="77">
        <v>725.75668334960903</v>
      </c>
      <c r="AY15" s="77">
        <v>0</v>
      </c>
      <c r="AZ15" s="77">
        <v>0</v>
      </c>
      <c r="BA15" s="77">
        <v>0</v>
      </c>
      <c r="BB15" s="77">
        <v>690.70693969726608</v>
      </c>
      <c r="BC15" s="78">
        <v>0</v>
      </c>
      <c r="BD15" s="78">
        <v>691.01867675781307</v>
      </c>
      <c r="BE15" s="78">
        <v>0</v>
      </c>
      <c r="BF15" s="78">
        <v>827.66360473632801</v>
      </c>
      <c r="BG15" s="78">
        <v>0</v>
      </c>
      <c r="BH15" s="78">
        <v>1715.9973754882801</v>
      </c>
      <c r="BI15" s="78">
        <v>0</v>
      </c>
      <c r="BJ15" s="78">
        <v>1283.61535644531</v>
      </c>
      <c r="BK15" s="78">
        <v>0</v>
      </c>
      <c r="BL15" s="78">
        <v>1713.05993652344</v>
      </c>
      <c r="BM15" s="78">
        <v>0</v>
      </c>
      <c r="BN15" s="78">
        <v>1282.74938964844</v>
      </c>
      <c r="BO15" s="79">
        <v>0</v>
      </c>
      <c r="BP15" s="119"/>
      <c r="BQ15" s="119"/>
      <c r="BR15" s="119"/>
    </row>
    <row r="16" spans="1:70" x14ac:dyDescent="0.2">
      <c r="A16" s="76" t="s">
        <v>12</v>
      </c>
      <c r="B16" s="77">
        <v>0.59799999999999998</v>
      </c>
      <c r="C16" s="77">
        <v>0.01</v>
      </c>
      <c r="D16" s="77">
        <v>0</v>
      </c>
      <c r="E16" s="77">
        <v>2979.29931640625</v>
      </c>
      <c r="F16" s="77">
        <v>0</v>
      </c>
      <c r="G16" s="77">
        <v>6992.61523437501</v>
      </c>
      <c r="H16" s="77">
        <v>0</v>
      </c>
      <c r="I16" s="77">
        <v>4568.974609375</v>
      </c>
      <c r="J16" s="77">
        <v>0</v>
      </c>
      <c r="K16" s="77">
        <v>4388.75488281251</v>
      </c>
      <c r="L16" s="77">
        <v>2.8405621051788299</v>
      </c>
      <c r="M16" s="77">
        <v>0</v>
      </c>
      <c r="N16" s="77">
        <v>5.8612573146820006</v>
      </c>
      <c r="O16" s="77">
        <v>0</v>
      </c>
      <c r="P16" s="77">
        <v>714.38058471679699</v>
      </c>
      <c r="Q16" s="77">
        <v>0</v>
      </c>
      <c r="R16" s="77">
        <v>458.20346069336</v>
      </c>
      <c r="S16" s="77">
        <v>0</v>
      </c>
      <c r="T16" s="77">
        <v>1722.419921875</v>
      </c>
      <c r="U16" s="77">
        <v>0</v>
      </c>
      <c r="V16" s="77">
        <v>940.02517700195301</v>
      </c>
      <c r="W16" s="77">
        <v>0</v>
      </c>
      <c r="X16" s="77">
        <v>1686.2546997070301</v>
      </c>
      <c r="Y16" s="77">
        <v>0</v>
      </c>
      <c r="Z16" s="77">
        <v>29.6942653656006</v>
      </c>
      <c r="AA16" s="77">
        <v>0</v>
      </c>
      <c r="AB16" s="77">
        <v>113.36614227294901</v>
      </c>
      <c r="AC16" s="77">
        <v>0</v>
      </c>
      <c r="AD16" s="77">
        <v>150.25881195068402</v>
      </c>
      <c r="AE16" s="77">
        <v>0</v>
      </c>
      <c r="AF16" s="77">
        <v>406.48443603515602</v>
      </c>
      <c r="AG16" s="77">
        <v>0</v>
      </c>
      <c r="AH16" s="77">
        <v>101.93460845947301</v>
      </c>
      <c r="AI16" s="77">
        <v>0</v>
      </c>
      <c r="AJ16" s="77">
        <v>480.24205017089901</v>
      </c>
      <c r="AK16" s="77">
        <v>0</v>
      </c>
      <c r="AL16" s="77">
        <v>379.19425964355503</v>
      </c>
      <c r="AM16" s="77">
        <v>0</v>
      </c>
      <c r="AN16" s="77">
        <v>0</v>
      </c>
      <c r="AO16" s="77">
        <v>0</v>
      </c>
      <c r="AP16" s="77">
        <v>0</v>
      </c>
      <c r="AQ16" s="77">
        <v>0</v>
      </c>
      <c r="AR16" s="77">
        <v>359.81608581543003</v>
      </c>
      <c r="AS16" s="77">
        <v>0</v>
      </c>
      <c r="AT16" s="77">
        <v>1233.08801269531</v>
      </c>
      <c r="AU16" s="77">
        <v>0</v>
      </c>
      <c r="AV16" s="77">
        <v>979.43276977539108</v>
      </c>
      <c r="AW16" s="77">
        <v>0</v>
      </c>
      <c r="AX16" s="77">
        <v>780.454833984375</v>
      </c>
      <c r="AY16" s="77">
        <v>0</v>
      </c>
      <c r="AZ16" s="77">
        <v>0</v>
      </c>
      <c r="BA16" s="77">
        <v>0</v>
      </c>
      <c r="BB16" s="77">
        <v>780.75973510742199</v>
      </c>
      <c r="BC16" s="78">
        <v>0</v>
      </c>
      <c r="BD16" s="78">
        <v>721.39886474609409</v>
      </c>
      <c r="BE16" s="78">
        <v>0</v>
      </c>
      <c r="BF16" s="78">
        <v>857.745849609375</v>
      </c>
      <c r="BG16" s="78">
        <v>0</v>
      </c>
      <c r="BH16" s="78">
        <v>1731.57202148438</v>
      </c>
      <c r="BI16" s="78">
        <v>0</v>
      </c>
      <c r="BJ16" s="78">
        <v>1261.826171875</v>
      </c>
      <c r="BK16" s="78">
        <v>0</v>
      </c>
      <c r="BL16" s="78">
        <v>1728.67602539063</v>
      </c>
      <c r="BM16" s="78">
        <v>0</v>
      </c>
      <c r="BN16" s="78">
        <v>1260.9878540039101</v>
      </c>
      <c r="BO16" s="79">
        <v>0</v>
      </c>
      <c r="BP16" s="119"/>
      <c r="BQ16" s="119"/>
      <c r="BR16" s="119"/>
    </row>
    <row r="17" spans="1:70" x14ac:dyDescent="0.2">
      <c r="A17" s="76" t="s">
        <v>13</v>
      </c>
      <c r="B17" s="77">
        <v>0.50900000000000001</v>
      </c>
      <c r="C17" s="77">
        <v>1.2E-2</v>
      </c>
      <c r="D17" s="77">
        <v>0</v>
      </c>
      <c r="E17" s="77">
        <v>3007.3931884765602</v>
      </c>
      <c r="F17" s="77">
        <v>0</v>
      </c>
      <c r="G17" s="77">
        <v>7236.08935546875</v>
      </c>
      <c r="H17" s="77">
        <v>0</v>
      </c>
      <c r="I17" s="77">
        <v>4775.5046386718705</v>
      </c>
      <c r="J17" s="77">
        <v>0</v>
      </c>
      <c r="K17" s="77">
        <v>4576.3359375</v>
      </c>
      <c r="L17" s="77">
        <v>5.6534113883972195</v>
      </c>
      <c r="M17" s="77">
        <v>0</v>
      </c>
      <c r="N17" s="77">
        <v>6.0067493915557897</v>
      </c>
      <c r="O17" s="77">
        <v>0</v>
      </c>
      <c r="P17" s="77">
        <v>784.05749511718807</v>
      </c>
      <c r="Q17" s="77">
        <v>0</v>
      </c>
      <c r="R17" s="77">
        <v>495.58799743652401</v>
      </c>
      <c r="S17" s="77">
        <v>0</v>
      </c>
      <c r="T17" s="77">
        <v>1759.0769653320301</v>
      </c>
      <c r="U17" s="77">
        <v>0</v>
      </c>
      <c r="V17" s="77">
        <v>983.02847290039006</v>
      </c>
      <c r="W17" s="77">
        <v>0</v>
      </c>
      <c r="X17" s="77">
        <v>1804.15869140625</v>
      </c>
      <c r="Y17" s="77">
        <v>0</v>
      </c>
      <c r="Z17" s="77">
        <v>29.2855033874512</v>
      </c>
      <c r="AA17" s="77">
        <v>0</v>
      </c>
      <c r="AB17" s="77">
        <v>113.560131072998</v>
      </c>
      <c r="AC17" s="77">
        <v>0</v>
      </c>
      <c r="AD17" s="77">
        <v>208.656608581543</v>
      </c>
      <c r="AE17" s="77">
        <v>0</v>
      </c>
      <c r="AF17" s="77">
        <v>503.20904541015705</v>
      </c>
      <c r="AG17" s="77">
        <v>0</v>
      </c>
      <c r="AH17" s="77">
        <v>114.00353622436501</v>
      </c>
      <c r="AI17" s="77">
        <v>0</v>
      </c>
      <c r="AJ17" s="77">
        <v>460.85002136230401</v>
      </c>
      <c r="AK17" s="77">
        <v>0</v>
      </c>
      <c r="AL17" s="77">
        <v>373.82492065429705</v>
      </c>
      <c r="AM17" s="77">
        <v>0</v>
      </c>
      <c r="AN17" s="77">
        <v>0</v>
      </c>
      <c r="AO17" s="77">
        <v>0</v>
      </c>
      <c r="AP17" s="77">
        <v>0</v>
      </c>
      <c r="AQ17" s="77">
        <v>0</v>
      </c>
      <c r="AR17" s="77">
        <v>376.30522155761702</v>
      </c>
      <c r="AS17" s="77">
        <v>0</v>
      </c>
      <c r="AT17" s="77">
        <v>1228.86181640625</v>
      </c>
      <c r="AU17" s="77">
        <v>0</v>
      </c>
      <c r="AV17" s="77">
        <v>1013.10382080078</v>
      </c>
      <c r="AW17" s="77">
        <v>0</v>
      </c>
      <c r="AX17" s="77">
        <v>777.62121582031307</v>
      </c>
      <c r="AY17" s="77">
        <v>0</v>
      </c>
      <c r="AZ17" s="77">
        <v>0</v>
      </c>
      <c r="BA17" s="77">
        <v>0</v>
      </c>
      <c r="BB17" s="77">
        <v>832.263916015625</v>
      </c>
      <c r="BC17" s="78">
        <v>0</v>
      </c>
      <c r="BD17" s="78">
        <v>721.24642944336006</v>
      </c>
      <c r="BE17" s="78">
        <v>0</v>
      </c>
      <c r="BF17" s="78">
        <v>844.45062255859409</v>
      </c>
      <c r="BG17" s="78">
        <v>0</v>
      </c>
      <c r="BH17" s="78">
        <v>1760.7328491210901</v>
      </c>
      <c r="BI17" s="78">
        <v>0</v>
      </c>
      <c r="BJ17" s="78">
        <v>1305.5084838867201</v>
      </c>
      <c r="BK17" s="78">
        <v>0</v>
      </c>
      <c r="BL17" s="78">
        <v>1757.8992309570301</v>
      </c>
      <c r="BM17" s="78">
        <v>0</v>
      </c>
      <c r="BN17" s="78">
        <v>1304.4900512695301</v>
      </c>
      <c r="BO17" s="79">
        <v>0</v>
      </c>
      <c r="BP17" s="119"/>
      <c r="BQ17" s="119"/>
      <c r="BR17" s="119"/>
    </row>
    <row r="18" spans="1:70" x14ac:dyDescent="0.2">
      <c r="A18" s="76" t="s">
        <v>14</v>
      </c>
      <c r="B18" s="77">
        <v>0.505</v>
      </c>
      <c r="C18" s="77">
        <v>0.01</v>
      </c>
      <c r="D18" s="77">
        <v>0</v>
      </c>
      <c r="E18" s="77">
        <v>3060.87890625</v>
      </c>
      <c r="F18" s="77">
        <v>0</v>
      </c>
      <c r="G18" s="77">
        <v>7258.0517578125</v>
      </c>
      <c r="H18" s="77">
        <v>0</v>
      </c>
      <c r="I18" s="77">
        <v>4708.21435546875</v>
      </c>
      <c r="J18" s="77">
        <v>0</v>
      </c>
      <c r="K18" s="77">
        <v>4325.275390625</v>
      </c>
      <c r="L18" s="77">
        <v>5.9928929805755597</v>
      </c>
      <c r="M18" s="77">
        <v>0</v>
      </c>
      <c r="N18" s="77">
        <v>6.0136778354644793</v>
      </c>
      <c r="O18" s="77">
        <v>0</v>
      </c>
      <c r="P18" s="77">
        <v>778.37637329101608</v>
      </c>
      <c r="Q18" s="77">
        <v>0</v>
      </c>
      <c r="R18" s="77">
        <v>474.95585632324202</v>
      </c>
      <c r="S18" s="77">
        <v>0</v>
      </c>
      <c r="T18" s="77">
        <v>1808.95300292969</v>
      </c>
      <c r="U18" s="77">
        <v>0</v>
      </c>
      <c r="V18" s="77">
        <v>992.70028686523403</v>
      </c>
      <c r="W18" s="77">
        <v>0</v>
      </c>
      <c r="X18" s="77">
        <v>1851.42297363281</v>
      </c>
      <c r="Y18" s="77">
        <v>0</v>
      </c>
      <c r="Z18" s="77">
        <v>27.442600250244098</v>
      </c>
      <c r="AA18" s="77">
        <v>0</v>
      </c>
      <c r="AB18" s="77">
        <v>111.530170440674</v>
      </c>
      <c r="AC18" s="77">
        <v>0</v>
      </c>
      <c r="AD18" s="77">
        <v>247.65544128418</v>
      </c>
      <c r="AE18" s="77">
        <v>0</v>
      </c>
      <c r="AF18" s="77">
        <v>538.02322387695301</v>
      </c>
      <c r="AG18" s="77">
        <v>0</v>
      </c>
      <c r="AH18" s="77">
        <v>130.09774017334001</v>
      </c>
      <c r="AI18" s="77">
        <v>0</v>
      </c>
      <c r="AJ18" s="77">
        <v>468.96293640136702</v>
      </c>
      <c r="AK18" s="77">
        <v>0</v>
      </c>
      <c r="AL18" s="77">
        <v>382.15954589843801</v>
      </c>
      <c r="AM18" s="77">
        <v>0</v>
      </c>
      <c r="AN18" s="77">
        <v>0</v>
      </c>
      <c r="AO18" s="77">
        <v>0</v>
      </c>
      <c r="AP18" s="77">
        <v>0</v>
      </c>
      <c r="AQ18" s="77">
        <v>0</v>
      </c>
      <c r="AR18" s="77">
        <v>365.08843994140602</v>
      </c>
      <c r="AS18" s="77">
        <v>0</v>
      </c>
      <c r="AT18" s="77">
        <v>1223.71423339844</v>
      </c>
      <c r="AU18" s="77">
        <v>0</v>
      </c>
      <c r="AV18" s="77">
        <v>1046.82336425781</v>
      </c>
      <c r="AW18" s="77">
        <v>0</v>
      </c>
      <c r="AX18" s="77">
        <v>782.46401977539006</v>
      </c>
      <c r="AY18" s="77">
        <v>0</v>
      </c>
      <c r="AZ18" s="77">
        <v>0</v>
      </c>
      <c r="BA18" s="77">
        <v>0</v>
      </c>
      <c r="BB18" s="77">
        <v>898.64297485351608</v>
      </c>
      <c r="BC18" s="78">
        <v>0</v>
      </c>
      <c r="BD18" s="78">
        <v>603.65411376953205</v>
      </c>
      <c r="BE18" s="78">
        <v>0</v>
      </c>
      <c r="BF18" s="78">
        <v>703.17767333984398</v>
      </c>
      <c r="BG18" s="78">
        <v>0</v>
      </c>
      <c r="BH18" s="78">
        <v>1789.3807983398401</v>
      </c>
      <c r="BI18" s="78">
        <v>0</v>
      </c>
      <c r="BJ18" s="78">
        <v>1156.1018676757801</v>
      </c>
      <c r="BK18" s="78">
        <v>0</v>
      </c>
      <c r="BL18" s="78">
        <v>1786.7551879882801</v>
      </c>
      <c r="BM18" s="78">
        <v>0</v>
      </c>
      <c r="BN18" s="78">
        <v>1155.45751953125</v>
      </c>
      <c r="BO18" s="79">
        <v>0</v>
      </c>
      <c r="BP18" s="119"/>
      <c r="BQ18" s="119"/>
      <c r="BR18" s="119"/>
    </row>
    <row r="19" spans="1:70" x14ac:dyDescent="0.2">
      <c r="A19" s="76" t="s">
        <v>15</v>
      </c>
      <c r="B19" s="77">
        <v>0.56100000000000005</v>
      </c>
      <c r="C19" s="77">
        <v>0.01</v>
      </c>
      <c r="D19" s="77">
        <v>0</v>
      </c>
      <c r="E19" s="77">
        <v>2988.0634765625</v>
      </c>
      <c r="F19" s="77">
        <v>0</v>
      </c>
      <c r="G19" s="77">
        <v>6916.28369140625</v>
      </c>
      <c r="H19" s="77">
        <v>0</v>
      </c>
      <c r="I19" s="77">
        <v>4706.06689453125</v>
      </c>
      <c r="J19" s="77">
        <v>0</v>
      </c>
      <c r="K19" s="77">
        <v>4635.08740234374</v>
      </c>
      <c r="L19" s="77">
        <v>6.25616502761841</v>
      </c>
      <c r="M19" s="77">
        <v>0</v>
      </c>
      <c r="N19" s="77">
        <v>6.3739440441131601</v>
      </c>
      <c r="O19" s="77">
        <v>0</v>
      </c>
      <c r="P19" s="77">
        <v>539.02783203125</v>
      </c>
      <c r="Q19" s="77">
        <v>0</v>
      </c>
      <c r="R19" s="77">
        <v>433.26194763183599</v>
      </c>
      <c r="S19" s="77">
        <v>0</v>
      </c>
      <c r="T19" s="77">
        <v>1735.66662597656</v>
      </c>
      <c r="U19" s="77">
        <v>0</v>
      </c>
      <c r="V19" s="77">
        <v>998.38830566406205</v>
      </c>
      <c r="W19" s="77">
        <v>0</v>
      </c>
      <c r="X19" s="77">
        <v>1837.8574829101601</v>
      </c>
      <c r="Y19" s="77">
        <v>0</v>
      </c>
      <c r="Z19" s="77">
        <v>26.673571586608798</v>
      </c>
      <c r="AA19" s="77">
        <v>0</v>
      </c>
      <c r="AB19" s="77">
        <v>112.257625579834</v>
      </c>
      <c r="AC19" s="77">
        <v>0</v>
      </c>
      <c r="AD19" s="77">
        <v>259.70359802246099</v>
      </c>
      <c r="AE19" s="77">
        <v>0</v>
      </c>
      <c r="AF19" s="77">
        <v>510.37971496582003</v>
      </c>
      <c r="AG19" s="77">
        <v>0</v>
      </c>
      <c r="AH19" s="77">
        <v>135.49481201171901</v>
      </c>
      <c r="AI19" s="77">
        <v>0</v>
      </c>
      <c r="AJ19" s="77">
        <v>457.15730285644503</v>
      </c>
      <c r="AK19" s="77">
        <v>0</v>
      </c>
      <c r="AL19" s="77">
        <v>382.47824096679705</v>
      </c>
      <c r="AM19" s="77">
        <v>0</v>
      </c>
      <c r="AN19" s="77">
        <v>0</v>
      </c>
      <c r="AO19" s="77">
        <v>0</v>
      </c>
      <c r="AP19" s="77">
        <v>0</v>
      </c>
      <c r="AQ19" s="77">
        <v>0</v>
      </c>
      <c r="AR19" s="77">
        <v>377.33056640625</v>
      </c>
      <c r="AS19" s="77">
        <v>0</v>
      </c>
      <c r="AT19" s="77">
        <v>1227.6494140625</v>
      </c>
      <c r="AU19" s="77">
        <v>0</v>
      </c>
      <c r="AV19" s="77">
        <v>1024.5076599121101</v>
      </c>
      <c r="AW19" s="77">
        <v>0</v>
      </c>
      <c r="AX19" s="77">
        <v>815.56002807617108</v>
      </c>
      <c r="AY19" s="77">
        <v>0</v>
      </c>
      <c r="AZ19" s="77">
        <v>0</v>
      </c>
      <c r="BA19" s="77">
        <v>0</v>
      </c>
      <c r="BB19" s="77">
        <v>802.09158325195403</v>
      </c>
      <c r="BC19" s="78">
        <v>0</v>
      </c>
      <c r="BD19" s="78">
        <v>586.38903808593705</v>
      </c>
      <c r="BE19" s="78">
        <v>0</v>
      </c>
      <c r="BF19" s="78">
        <v>829.04232788086006</v>
      </c>
      <c r="BG19" s="78">
        <v>0</v>
      </c>
      <c r="BH19" s="78">
        <v>1755.38427734375</v>
      </c>
      <c r="BI19" s="78">
        <v>0</v>
      </c>
      <c r="BJ19" s="78">
        <v>1320.42492675781</v>
      </c>
      <c r="BK19" s="78">
        <v>0</v>
      </c>
      <c r="BL19" s="78">
        <v>1752.9315795898401</v>
      </c>
      <c r="BM19" s="78">
        <v>0</v>
      </c>
      <c r="BN19" s="78">
        <v>1319.3372192382801</v>
      </c>
      <c r="BO19" s="79">
        <v>0</v>
      </c>
      <c r="BP19" s="119"/>
      <c r="BQ19" s="119"/>
      <c r="BR19" s="119"/>
    </row>
    <row r="20" spans="1:70" x14ac:dyDescent="0.2">
      <c r="A20" s="76" t="s">
        <v>16</v>
      </c>
      <c r="B20" s="77">
        <v>0.61399999999999999</v>
      </c>
      <c r="C20" s="77">
        <v>1.2E-2</v>
      </c>
      <c r="D20" s="77">
        <v>0</v>
      </c>
      <c r="E20" s="77">
        <v>2950.0450439453102</v>
      </c>
      <c r="F20" s="77">
        <v>0</v>
      </c>
      <c r="G20" s="77">
        <v>7109.0783691406305</v>
      </c>
      <c r="H20" s="77">
        <v>0</v>
      </c>
      <c r="I20" s="77">
        <v>4699.6232910156305</v>
      </c>
      <c r="J20" s="77">
        <v>0</v>
      </c>
      <c r="K20" s="77">
        <v>4607.9113769531205</v>
      </c>
      <c r="L20" s="77">
        <v>3.1315464973449698</v>
      </c>
      <c r="M20" s="77">
        <v>0</v>
      </c>
      <c r="N20" s="77">
        <v>5.7573344707489094</v>
      </c>
      <c r="O20" s="77">
        <v>0</v>
      </c>
      <c r="P20" s="77">
        <v>704.55642700195301</v>
      </c>
      <c r="Q20" s="77">
        <v>0</v>
      </c>
      <c r="R20" s="77">
        <v>429.60383605957099</v>
      </c>
      <c r="S20" s="77">
        <v>0</v>
      </c>
      <c r="T20" s="77">
        <v>1694.35375976563</v>
      </c>
      <c r="U20" s="77">
        <v>0</v>
      </c>
      <c r="V20" s="77">
        <v>930.88681030273506</v>
      </c>
      <c r="W20" s="77">
        <v>0</v>
      </c>
      <c r="X20" s="77">
        <v>1817.60632324219</v>
      </c>
      <c r="Y20" s="77">
        <v>0</v>
      </c>
      <c r="Z20" s="77">
        <v>27.006124496459901</v>
      </c>
      <c r="AA20" s="77">
        <v>0</v>
      </c>
      <c r="AB20" s="77">
        <v>115.112049102783</v>
      </c>
      <c r="AC20" s="77">
        <v>0</v>
      </c>
      <c r="AD20" s="77">
        <v>227.58444976806601</v>
      </c>
      <c r="AE20" s="77">
        <v>0</v>
      </c>
      <c r="AF20" s="77">
        <v>508.65461730957003</v>
      </c>
      <c r="AG20" s="77">
        <v>0</v>
      </c>
      <c r="AH20" s="77">
        <v>138.29380035400402</v>
      </c>
      <c r="AI20" s="77">
        <v>0</v>
      </c>
      <c r="AJ20" s="77">
        <v>460.19876098632801</v>
      </c>
      <c r="AK20" s="77">
        <v>0</v>
      </c>
      <c r="AL20" s="77">
        <v>390.12696838378901</v>
      </c>
      <c r="AM20" s="77">
        <v>0</v>
      </c>
      <c r="AN20" s="77">
        <v>0</v>
      </c>
      <c r="AO20" s="77">
        <v>0</v>
      </c>
      <c r="AP20" s="77">
        <v>0</v>
      </c>
      <c r="AQ20" s="77">
        <v>0</v>
      </c>
      <c r="AR20" s="77">
        <v>369.79960632324202</v>
      </c>
      <c r="AS20" s="77">
        <v>0</v>
      </c>
      <c r="AT20" s="77">
        <v>1190.3202514648401</v>
      </c>
      <c r="AU20" s="77">
        <v>0</v>
      </c>
      <c r="AV20" s="77">
        <v>1029.8492736816399</v>
      </c>
      <c r="AW20" s="77">
        <v>0</v>
      </c>
      <c r="AX20" s="77">
        <v>820.63839721679699</v>
      </c>
      <c r="AY20" s="77">
        <v>0</v>
      </c>
      <c r="AZ20" s="77">
        <v>0</v>
      </c>
      <c r="BA20" s="77">
        <v>0</v>
      </c>
      <c r="BB20" s="77">
        <v>785.75491333007801</v>
      </c>
      <c r="BC20" s="78">
        <v>0</v>
      </c>
      <c r="BD20" s="78">
        <v>664.91326904296898</v>
      </c>
      <c r="BE20" s="78">
        <v>0</v>
      </c>
      <c r="BF20" s="78">
        <v>827.66360473632903</v>
      </c>
      <c r="BG20" s="78">
        <v>0</v>
      </c>
      <c r="BH20" s="78">
        <v>1774.0834350585901</v>
      </c>
      <c r="BI20" s="78">
        <v>0</v>
      </c>
      <c r="BJ20" s="78">
        <v>1324.27697753906</v>
      </c>
      <c r="BK20" s="78">
        <v>0</v>
      </c>
      <c r="BL20" s="78">
        <v>1771.3191528320301</v>
      </c>
      <c r="BM20" s="78">
        <v>0</v>
      </c>
      <c r="BN20" s="78">
        <v>1323.06457519531</v>
      </c>
      <c r="BO20" s="79">
        <v>0</v>
      </c>
      <c r="BP20" s="119"/>
      <c r="BQ20" s="119"/>
      <c r="BR20" s="119"/>
    </row>
    <row r="21" spans="1:70" x14ac:dyDescent="0.2">
      <c r="A21" s="76" t="s">
        <v>17</v>
      </c>
      <c r="B21" s="77">
        <v>0.40400000000000003</v>
      </c>
      <c r="C21" s="77">
        <v>0.01</v>
      </c>
      <c r="D21" s="77">
        <v>0</v>
      </c>
      <c r="E21" s="77">
        <v>2976.9090576171902</v>
      </c>
      <c r="F21" s="77">
        <v>0</v>
      </c>
      <c r="G21" s="77">
        <v>7166.599609375</v>
      </c>
      <c r="H21" s="77">
        <v>0</v>
      </c>
      <c r="I21" s="77">
        <v>4557.4567871093805</v>
      </c>
      <c r="J21" s="77">
        <v>0</v>
      </c>
      <c r="K21" s="77">
        <v>4509.21923828125</v>
      </c>
      <c r="L21" s="77">
        <v>6.4293699264526394</v>
      </c>
      <c r="M21" s="77">
        <v>0</v>
      </c>
      <c r="N21" s="77">
        <v>5.6326267719268799</v>
      </c>
      <c r="O21" s="77">
        <v>0</v>
      </c>
      <c r="P21" s="77">
        <v>772.59130859375</v>
      </c>
      <c r="Q21" s="77">
        <v>0</v>
      </c>
      <c r="R21" s="77">
        <v>444.118408203125</v>
      </c>
      <c r="S21" s="77">
        <v>0</v>
      </c>
      <c r="T21" s="77">
        <v>1746.88330078125</v>
      </c>
      <c r="U21" s="77">
        <v>0</v>
      </c>
      <c r="V21" s="77">
        <v>932.01614379882801</v>
      </c>
      <c r="W21" s="77">
        <v>0</v>
      </c>
      <c r="X21" s="77">
        <v>1757.3309936523401</v>
      </c>
      <c r="Y21" s="77">
        <v>0</v>
      </c>
      <c r="Z21" s="77">
        <v>25.578915596008297</v>
      </c>
      <c r="AA21" s="77">
        <v>0</v>
      </c>
      <c r="AB21" s="77">
        <v>112.48625946044901</v>
      </c>
      <c r="AC21" s="77">
        <v>0</v>
      </c>
      <c r="AD21" s="77">
        <v>263.82586669921903</v>
      </c>
      <c r="AE21" s="77">
        <v>0</v>
      </c>
      <c r="AF21" s="77">
        <v>515.85301208496105</v>
      </c>
      <c r="AG21" s="77">
        <v>0</v>
      </c>
      <c r="AH21" s="77">
        <v>129.47420501709001</v>
      </c>
      <c r="AI21" s="77">
        <v>0</v>
      </c>
      <c r="AJ21" s="77">
        <v>441.58271789550804</v>
      </c>
      <c r="AK21" s="77">
        <v>0</v>
      </c>
      <c r="AL21" s="77">
        <v>390.02996826171903</v>
      </c>
      <c r="AM21" s="77">
        <v>0</v>
      </c>
      <c r="AN21" s="77">
        <v>0</v>
      </c>
      <c r="AO21" s="77">
        <v>0</v>
      </c>
      <c r="AP21" s="77">
        <v>0</v>
      </c>
      <c r="AQ21" s="77">
        <v>0</v>
      </c>
      <c r="AR21" s="77">
        <v>364.20162963867205</v>
      </c>
      <c r="AS21" s="77">
        <v>0</v>
      </c>
      <c r="AT21" s="77">
        <v>1165.5103149414101</v>
      </c>
      <c r="AU21" s="77">
        <v>0</v>
      </c>
      <c r="AV21" s="77">
        <v>1037.29016113281</v>
      </c>
      <c r="AW21" s="77">
        <v>0</v>
      </c>
      <c r="AX21" s="77">
        <v>816.04501342773403</v>
      </c>
      <c r="AY21" s="77">
        <v>0</v>
      </c>
      <c r="AZ21" s="77">
        <v>0</v>
      </c>
      <c r="BA21" s="77">
        <v>0</v>
      </c>
      <c r="BB21" s="77">
        <v>792.37826538086006</v>
      </c>
      <c r="BC21" s="78">
        <v>0</v>
      </c>
      <c r="BD21" s="78">
        <v>615.74380493164108</v>
      </c>
      <c r="BE21" s="78">
        <v>0</v>
      </c>
      <c r="BF21" s="78">
        <v>754.39093017578205</v>
      </c>
      <c r="BG21" s="78">
        <v>0</v>
      </c>
      <c r="BH21" s="78">
        <v>1770.10668945313</v>
      </c>
      <c r="BI21" s="78">
        <v>0</v>
      </c>
      <c r="BJ21" s="78">
        <v>1289.6498413085901</v>
      </c>
      <c r="BK21" s="78">
        <v>0</v>
      </c>
      <c r="BL21" s="78">
        <v>1767.1759643554701</v>
      </c>
      <c r="BM21" s="78">
        <v>0</v>
      </c>
      <c r="BN21" s="78">
        <v>1288.24340820313</v>
      </c>
      <c r="BO21" s="79">
        <v>0</v>
      </c>
      <c r="BP21" s="119"/>
      <c r="BQ21" s="119"/>
      <c r="BR21" s="119"/>
    </row>
    <row r="22" spans="1:70" x14ac:dyDescent="0.2">
      <c r="A22" s="76" t="s">
        <v>18</v>
      </c>
      <c r="B22" s="77">
        <v>0.497</v>
      </c>
      <c r="C22" s="77">
        <v>1.2E-2</v>
      </c>
      <c r="D22" s="77">
        <v>0</v>
      </c>
      <c r="E22" s="77">
        <v>2915.4385986328102</v>
      </c>
      <c r="F22" s="77">
        <v>0</v>
      </c>
      <c r="G22" s="77">
        <v>7311.1564941406305</v>
      </c>
      <c r="H22" s="77">
        <v>0</v>
      </c>
      <c r="I22" s="77">
        <v>4482.71875</v>
      </c>
      <c r="J22" s="77">
        <v>0</v>
      </c>
      <c r="K22" s="77">
        <v>4615.48046875001</v>
      </c>
      <c r="L22" s="77">
        <v>6.7965643405914395</v>
      </c>
      <c r="M22" s="77">
        <v>0</v>
      </c>
      <c r="N22" s="77">
        <v>5.7850470542907697</v>
      </c>
      <c r="O22" s="77">
        <v>0</v>
      </c>
      <c r="P22" s="77">
        <v>780.91900634765705</v>
      </c>
      <c r="Q22" s="77">
        <v>0</v>
      </c>
      <c r="R22" s="77">
        <v>445.28234863281301</v>
      </c>
      <c r="S22" s="77">
        <v>0</v>
      </c>
      <c r="T22" s="77">
        <v>1755.3565063476601</v>
      </c>
      <c r="U22" s="77">
        <v>0</v>
      </c>
      <c r="V22" s="77">
        <v>885.07067871093705</v>
      </c>
      <c r="W22" s="77">
        <v>0</v>
      </c>
      <c r="X22" s="77">
        <v>1766.30310058594</v>
      </c>
      <c r="Y22" s="77">
        <v>0</v>
      </c>
      <c r="Z22" s="77">
        <v>27.1377611160279</v>
      </c>
      <c r="AA22" s="77">
        <v>0</v>
      </c>
      <c r="AB22" s="77">
        <v>110.456295013428</v>
      </c>
      <c r="AC22" s="77">
        <v>0</v>
      </c>
      <c r="AD22" s="77">
        <v>287.25012207031199</v>
      </c>
      <c r="AE22" s="77">
        <v>0</v>
      </c>
      <c r="AF22" s="77">
        <v>498.69879150390602</v>
      </c>
      <c r="AG22" s="77">
        <v>0</v>
      </c>
      <c r="AH22" s="77">
        <v>125.49049377441401</v>
      </c>
      <c r="AI22" s="77">
        <v>0</v>
      </c>
      <c r="AJ22" s="77">
        <v>400.20748901367205</v>
      </c>
      <c r="AK22" s="77">
        <v>0</v>
      </c>
      <c r="AL22" s="77">
        <v>365.33786010742205</v>
      </c>
      <c r="AM22" s="77">
        <v>0</v>
      </c>
      <c r="AN22" s="77">
        <v>0</v>
      </c>
      <c r="AO22" s="77">
        <v>0</v>
      </c>
      <c r="AP22" s="77">
        <v>0</v>
      </c>
      <c r="AQ22" s="77">
        <v>0</v>
      </c>
      <c r="AR22" s="77">
        <v>358.513580322265</v>
      </c>
      <c r="AS22" s="77">
        <v>0</v>
      </c>
      <c r="AT22" s="77">
        <v>1131.4651489257801</v>
      </c>
      <c r="AU22" s="77">
        <v>0</v>
      </c>
      <c r="AV22" s="77">
        <v>1011.2539367675801</v>
      </c>
      <c r="AW22" s="77">
        <v>0</v>
      </c>
      <c r="AX22" s="77">
        <v>791.05502319335903</v>
      </c>
      <c r="AY22" s="77">
        <v>0</v>
      </c>
      <c r="AZ22" s="77">
        <v>0</v>
      </c>
      <c r="BA22" s="77">
        <v>0</v>
      </c>
      <c r="BB22" s="77">
        <v>743.37509155273403</v>
      </c>
      <c r="BC22" s="78">
        <v>0</v>
      </c>
      <c r="BD22" s="78">
        <v>642.70141601562602</v>
      </c>
      <c r="BE22" s="78">
        <v>0</v>
      </c>
      <c r="BF22" s="78">
        <v>725.75668334960903</v>
      </c>
      <c r="BG22" s="78">
        <v>0</v>
      </c>
      <c r="BH22" s="78">
        <v>1852.6769409179701</v>
      </c>
      <c r="BI22" s="78">
        <v>0</v>
      </c>
      <c r="BJ22" s="78">
        <v>1371.6173706054701</v>
      </c>
      <c r="BK22" s="78">
        <v>0</v>
      </c>
      <c r="BL22" s="78">
        <v>1849.42065429688</v>
      </c>
      <c r="BM22" s="78">
        <v>0</v>
      </c>
      <c r="BN22" s="78">
        <v>1369.7814331054701</v>
      </c>
      <c r="BO22" s="79">
        <v>0</v>
      </c>
      <c r="BP22" s="119"/>
      <c r="BQ22" s="119"/>
      <c r="BR22" s="119"/>
    </row>
    <row r="23" spans="1:70" x14ac:dyDescent="0.2">
      <c r="A23" s="76" t="s">
        <v>19</v>
      </c>
      <c r="B23" s="77">
        <v>0.50800000000000001</v>
      </c>
      <c r="C23" s="77">
        <v>0.01</v>
      </c>
      <c r="D23" s="77">
        <v>0</v>
      </c>
      <c r="E23" s="77">
        <v>2795.0264892578102</v>
      </c>
      <c r="F23" s="77">
        <v>0</v>
      </c>
      <c r="G23" s="77">
        <v>7204.2370605468705</v>
      </c>
      <c r="H23" s="77">
        <v>0</v>
      </c>
      <c r="I23" s="77">
        <v>4413.4367675781305</v>
      </c>
      <c r="J23" s="77">
        <v>0</v>
      </c>
      <c r="K23" s="77">
        <v>4478.1462402343805</v>
      </c>
      <c r="L23" s="77">
        <v>6.4917237758636395</v>
      </c>
      <c r="M23" s="77">
        <v>0</v>
      </c>
      <c r="N23" s="77">
        <v>5.9374675750732493</v>
      </c>
      <c r="O23" s="77">
        <v>0</v>
      </c>
      <c r="P23" s="77">
        <v>670.5458984375</v>
      </c>
      <c r="Q23" s="77">
        <v>0</v>
      </c>
      <c r="R23" s="77">
        <v>425.10743713378901</v>
      </c>
      <c r="S23" s="77">
        <v>0</v>
      </c>
      <c r="T23" s="77">
        <v>1603.1301879882801</v>
      </c>
      <c r="U23" s="77">
        <v>0</v>
      </c>
      <c r="V23" s="77">
        <v>892.02658081054699</v>
      </c>
      <c r="W23" s="77">
        <v>0</v>
      </c>
      <c r="X23" s="77">
        <v>1737.2046508789101</v>
      </c>
      <c r="Y23" s="77">
        <v>0</v>
      </c>
      <c r="Z23" s="77">
        <v>25.634341239929199</v>
      </c>
      <c r="AA23" s="77">
        <v>0</v>
      </c>
      <c r="AB23" s="77">
        <v>110.851203918457</v>
      </c>
      <c r="AC23" s="77">
        <v>0</v>
      </c>
      <c r="AD23" s="77">
        <v>252.442832946777</v>
      </c>
      <c r="AE23" s="77">
        <v>0</v>
      </c>
      <c r="AF23" s="77">
        <v>517.34254455566406</v>
      </c>
      <c r="AG23" s="77">
        <v>0</v>
      </c>
      <c r="AH23" s="77">
        <v>127.21560668945301</v>
      </c>
      <c r="AI23" s="77">
        <v>0</v>
      </c>
      <c r="AJ23" s="77">
        <v>434.68222045898403</v>
      </c>
      <c r="AK23" s="77">
        <v>0</v>
      </c>
      <c r="AL23" s="77">
        <v>360.68211364746099</v>
      </c>
      <c r="AM23" s="77">
        <v>0</v>
      </c>
      <c r="AN23" s="77">
        <v>0</v>
      </c>
      <c r="AO23" s="77">
        <v>0</v>
      </c>
      <c r="AP23" s="77">
        <v>0</v>
      </c>
      <c r="AQ23" s="77">
        <v>0</v>
      </c>
      <c r="AR23" s="77">
        <v>362.31716918945301</v>
      </c>
      <c r="AS23" s="77">
        <v>0</v>
      </c>
      <c r="AT23" s="77">
        <v>1132.6707153320301</v>
      </c>
      <c r="AU23" s="77">
        <v>0</v>
      </c>
      <c r="AV23" s="77">
        <v>1017.9120178222701</v>
      </c>
      <c r="AW23" s="77">
        <v>0</v>
      </c>
      <c r="AX23" s="77">
        <v>789.39224243164006</v>
      </c>
      <c r="AY23" s="77">
        <v>0</v>
      </c>
      <c r="AZ23" s="77">
        <v>0</v>
      </c>
      <c r="BA23" s="77">
        <v>0</v>
      </c>
      <c r="BB23" s="77">
        <v>713.66696166992199</v>
      </c>
      <c r="BC23" s="78">
        <v>0</v>
      </c>
      <c r="BD23" s="78">
        <v>663.22274780273403</v>
      </c>
      <c r="BE23" s="78">
        <v>0</v>
      </c>
      <c r="BF23" s="78">
        <v>754.68191528320301</v>
      </c>
      <c r="BG23" s="78">
        <v>0</v>
      </c>
      <c r="BH23" s="78">
        <v>1846.1714477539101</v>
      </c>
      <c r="BI23" s="78">
        <v>0</v>
      </c>
      <c r="BJ23" s="78">
        <v>1290.78601074219</v>
      </c>
      <c r="BK23" s="78">
        <v>0</v>
      </c>
      <c r="BL23" s="78">
        <v>1842.7211303710901</v>
      </c>
      <c r="BM23" s="78">
        <v>0</v>
      </c>
      <c r="BN23" s="78">
        <v>1288.8115234375</v>
      </c>
      <c r="BO23" s="79">
        <v>0</v>
      </c>
      <c r="BP23" s="119"/>
      <c r="BQ23" s="119"/>
      <c r="BR23" s="119"/>
    </row>
    <row r="24" spans="1:70" x14ac:dyDescent="0.2">
      <c r="A24" s="76" t="s">
        <v>20</v>
      </c>
      <c r="B24" s="77">
        <v>0.52300000000000002</v>
      </c>
      <c r="C24" s="77">
        <v>1.2E-2</v>
      </c>
      <c r="D24" s="77">
        <v>0</v>
      </c>
      <c r="E24" s="77">
        <v>2578.29516601563</v>
      </c>
      <c r="F24" s="77">
        <v>0</v>
      </c>
      <c r="G24" s="77">
        <v>7328.4423828125</v>
      </c>
      <c r="H24" s="77">
        <v>0</v>
      </c>
      <c r="I24" s="77">
        <v>4139.7034912109402</v>
      </c>
      <c r="J24" s="77">
        <v>0</v>
      </c>
      <c r="K24" s="77">
        <v>4596.6184082031305</v>
      </c>
      <c r="L24" s="77">
        <v>3.0345518589019798</v>
      </c>
      <c r="M24" s="77">
        <v>0</v>
      </c>
      <c r="N24" s="77">
        <v>5.8474011421203596</v>
      </c>
      <c r="O24" s="77">
        <v>0</v>
      </c>
      <c r="P24" s="77">
        <v>726.35943603515602</v>
      </c>
      <c r="Q24" s="77">
        <v>0</v>
      </c>
      <c r="R24" s="77">
        <v>361.98460388183599</v>
      </c>
      <c r="S24" s="77">
        <v>0</v>
      </c>
      <c r="T24" s="77">
        <v>1288.69372558594</v>
      </c>
      <c r="U24" s="77">
        <v>0</v>
      </c>
      <c r="V24" s="77">
        <v>921.99801635742199</v>
      </c>
      <c r="W24" s="77">
        <v>0</v>
      </c>
      <c r="X24" s="77">
        <v>1675.43969726563</v>
      </c>
      <c r="Y24" s="77">
        <v>0</v>
      </c>
      <c r="Z24" s="77">
        <v>24.304127693176298</v>
      </c>
      <c r="AA24" s="77">
        <v>0</v>
      </c>
      <c r="AB24" s="77">
        <v>113.40770721435601</v>
      </c>
      <c r="AC24" s="77">
        <v>0</v>
      </c>
      <c r="AD24" s="77">
        <v>249.539924621582</v>
      </c>
      <c r="AE24" s="77">
        <v>0</v>
      </c>
      <c r="AF24" s="77">
        <v>574.95056152343705</v>
      </c>
      <c r="AG24" s="77">
        <v>0</v>
      </c>
      <c r="AH24" s="77">
        <v>127.58281326293901</v>
      </c>
      <c r="AI24" s="77">
        <v>0</v>
      </c>
      <c r="AJ24" s="77">
        <v>459.09718322753901</v>
      </c>
      <c r="AK24" s="77">
        <v>0</v>
      </c>
      <c r="AL24" s="77">
        <v>436.23414611816401</v>
      </c>
      <c r="AM24" s="77">
        <v>0</v>
      </c>
      <c r="AN24" s="77">
        <v>0</v>
      </c>
      <c r="AO24" s="77">
        <v>0</v>
      </c>
      <c r="AP24" s="77">
        <v>0</v>
      </c>
      <c r="AQ24" s="77">
        <v>0</v>
      </c>
      <c r="AR24" s="77">
        <v>361.91531372070301</v>
      </c>
      <c r="AS24" s="77">
        <v>0</v>
      </c>
      <c r="AT24" s="77">
        <v>1159.12951660156</v>
      </c>
      <c r="AU24" s="77">
        <v>0</v>
      </c>
      <c r="AV24" s="77">
        <v>1014.3785705566401</v>
      </c>
      <c r="AW24" s="77">
        <v>0</v>
      </c>
      <c r="AX24" s="77">
        <v>784.14755249023403</v>
      </c>
      <c r="AY24" s="77">
        <v>0</v>
      </c>
      <c r="AZ24" s="77">
        <v>0</v>
      </c>
      <c r="BA24" s="77">
        <v>0</v>
      </c>
      <c r="BB24" s="77">
        <v>587.10263061523506</v>
      </c>
      <c r="BC24" s="78">
        <v>0</v>
      </c>
      <c r="BD24" s="78">
        <v>690.52679443359398</v>
      </c>
      <c r="BE24" s="78">
        <v>0</v>
      </c>
      <c r="BF24" s="78">
        <v>740.35443115234409</v>
      </c>
      <c r="BG24" s="78">
        <v>0</v>
      </c>
      <c r="BH24" s="78">
        <v>1858.3997192382801</v>
      </c>
      <c r="BI24" s="78">
        <v>0</v>
      </c>
      <c r="BJ24" s="78">
        <v>1306.9010620117201</v>
      </c>
      <c r="BK24" s="78">
        <v>0</v>
      </c>
      <c r="BL24" s="78">
        <v>1854.3882446289101</v>
      </c>
      <c r="BM24" s="78">
        <v>0</v>
      </c>
      <c r="BN24" s="78">
        <v>1304.9403686523401</v>
      </c>
      <c r="BO24" s="79">
        <v>0</v>
      </c>
      <c r="BP24" s="119"/>
      <c r="BQ24" s="119"/>
      <c r="BR24" s="119"/>
    </row>
    <row r="25" spans="1:70" x14ac:dyDescent="0.2">
      <c r="A25" s="76" t="s">
        <v>21</v>
      </c>
      <c r="B25" s="77">
        <v>0.755</v>
      </c>
      <c r="C25" s="77">
        <v>0.01</v>
      </c>
      <c r="D25" s="77">
        <v>0</v>
      </c>
      <c r="E25" s="77">
        <v>2688.03784179688</v>
      </c>
      <c r="F25" s="77">
        <v>0</v>
      </c>
      <c r="G25" s="77">
        <v>7142.0393066406305</v>
      </c>
      <c r="H25" s="77">
        <v>0</v>
      </c>
      <c r="I25" s="77">
        <v>3962.84399414063</v>
      </c>
      <c r="J25" s="77">
        <v>0</v>
      </c>
      <c r="K25" s="77">
        <v>4513.5148925781205</v>
      </c>
      <c r="L25" s="77">
        <v>3.1523311138153098</v>
      </c>
      <c r="M25" s="77">
        <v>0</v>
      </c>
      <c r="N25" s="77">
        <v>5.6256983280181894</v>
      </c>
      <c r="O25" s="77">
        <v>0</v>
      </c>
      <c r="P25" s="77">
        <v>749.818359375</v>
      </c>
      <c r="Q25" s="77">
        <v>0</v>
      </c>
      <c r="R25" s="77">
        <v>337.56964111328102</v>
      </c>
      <c r="S25" s="77">
        <v>0</v>
      </c>
      <c r="T25" s="77">
        <v>1409.06420898438</v>
      </c>
      <c r="U25" s="77">
        <v>0</v>
      </c>
      <c r="V25" s="77">
        <v>941.11285400390602</v>
      </c>
      <c r="W25" s="77">
        <v>0</v>
      </c>
      <c r="X25" s="77">
        <v>1623.1249389648401</v>
      </c>
      <c r="Y25" s="77">
        <v>0</v>
      </c>
      <c r="Z25" s="77">
        <v>24.6713209152222</v>
      </c>
      <c r="AA25" s="77">
        <v>0</v>
      </c>
      <c r="AB25" s="77">
        <v>113.60862731933601</v>
      </c>
      <c r="AC25" s="77">
        <v>0</v>
      </c>
      <c r="AD25" s="77">
        <v>236.04378509521402</v>
      </c>
      <c r="AE25" s="77">
        <v>0</v>
      </c>
      <c r="AF25" s="77">
        <v>505.32908630371105</v>
      </c>
      <c r="AG25" s="77">
        <v>0</v>
      </c>
      <c r="AH25" s="77">
        <v>123.82079315185601</v>
      </c>
      <c r="AI25" s="77">
        <v>0</v>
      </c>
      <c r="AJ25" s="77">
        <v>452.58468627929705</v>
      </c>
      <c r="AK25" s="77">
        <v>0</v>
      </c>
      <c r="AL25" s="77">
        <v>411.97155761718705</v>
      </c>
      <c r="AM25" s="77">
        <v>0</v>
      </c>
      <c r="AN25" s="77">
        <v>0</v>
      </c>
      <c r="AO25" s="77">
        <v>0</v>
      </c>
      <c r="AP25" s="77">
        <v>0</v>
      </c>
      <c r="AQ25" s="77">
        <v>0</v>
      </c>
      <c r="AR25" s="77">
        <v>381.53601074218801</v>
      </c>
      <c r="AS25" s="77">
        <v>0</v>
      </c>
      <c r="AT25" s="77">
        <v>1179.0341796875</v>
      </c>
      <c r="AU25" s="77">
        <v>0</v>
      </c>
      <c r="AV25" s="77">
        <v>1014.1776428222701</v>
      </c>
      <c r="AW25" s="77">
        <v>0</v>
      </c>
      <c r="AX25" s="77">
        <v>793.00872802734409</v>
      </c>
      <c r="AY25" s="77">
        <v>0</v>
      </c>
      <c r="AZ25" s="77">
        <v>0</v>
      </c>
      <c r="BA25" s="77">
        <v>0</v>
      </c>
      <c r="BB25" s="77">
        <v>507.55993652343801</v>
      </c>
      <c r="BC25" s="78">
        <v>0</v>
      </c>
      <c r="BD25" s="78">
        <v>698.97921752929699</v>
      </c>
      <c r="BE25" s="78">
        <v>0</v>
      </c>
      <c r="BF25" s="78">
        <v>703.23312377929699</v>
      </c>
      <c r="BG25" s="78">
        <v>0</v>
      </c>
      <c r="BH25" s="78">
        <v>1746.994140625</v>
      </c>
      <c r="BI25" s="78">
        <v>0</v>
      </c>
      <c r="BJ25" s="78">
        <v>1292.3171997070301</v>
      </c>
      <c r="BK25" s="78">
        <v>0</v>
      </c>
      <c r="BL25" s="78">
        <v>1742.9342651367201</v>
      </c>
      <c r="BM25" s="78">
        <v>0</v>
      </c>
      <c r="BN25" s="78">
        <v>1290.19018554688</v>
      </c>
      <c r="BO25" s="79">
        <v>0</v>
      </c>
      <c r="BP25" s="119"/>
      <c r="BQ25" s="119"/>
      <c r="BR25" s="119"/>
    </row>
    <row r="26" spans="1:70" x14ac:dyDescent="0.2">
      <c r="A26" s="76" t="s">
        <v>22</v>
      </c>
      <c r="B26" s="77">
        <v>0.55700000000000005</v>
      </c>
      <c r="C26" s="77">
        <v>0.01</v>
      </c>
      <c r="D26" s="77">
        <v>0</v>
      </c>
      <c r="E26" s="77">
        <v>2762.3428955078102</v>
      </c>
      <c r="F26" s="77">
        <v>0</v>
      </c>
      <c r="G26" s="77">
        <v>6906.2724609375</v>
      </c>
      <c r="H26" s="77">
        <v>0</v>
      </c>
      <c r="I26" s="77">
        <v>3863.49365234375</v>
      </c>
      <c r="J26" s="77">
        <v>0</v>
      </c>
      <c r="K26" s="77">
        <v>4230.5324707031205</v>
      </c>
      <c r="L26" s="77">
        <v>3.0345518589019798</v>
      </c>
      <c r="M26" s="77">
        <v>0</v>
      </c>
      <c r="N26" s="77">
        <v>5.4940626621246293</v>
      </c>
      <c r="O26" s="77">
        <v>0</v>
      </c>
      <c r="P26" s="77">
        <v>614.06024169921807</v>
      </c>
      <c r="Q26" s="77">
        <v>0</v>
      </c>
      <c r="R26" s="77">
        <v>284.85295104980503</v>
      </c>
      <c r="S26" s="77">
        <v>0</v>
      </c>
      <c r="T26" s="77">
        <v>1435.7101440429701</v>
      </c>
      <c r="U26" s="77">
        <v>0</v>
      </c>
      <c r="V26" s="77">
        <v>940.43386840820301</v>
      </c>
      <c r="W26" s="77">
        <v>0</v>
      </c>
      <c r="X26" s="77">
        <v>1556.912109375</v>
      </c>
      <c r="Y26" s="77">
        <v>0</v>
      </c>
      <c r="Z26" s="77">
        <v>24.110136032104499</v>
      </c>
      <c r="AA26" s="77">
        <v>0</v>
      </c>
      <c r="AB26" s="77">
        <v>110.82349395752</v>
      </c>
      <c r="AC26" s="77">
        <v>0</v>
      </c>
      <c r="AD26" s="77">
        <v>145.111148834229</v>
      </c>
      <c r="AE26" s="77">
        <v>0</v>
      </c>
      <c r="AF26" s="77">
        <v>287.83208465576104</v>
      </c>
      <c r="AG26" s="77">
        <v>0</v>
      </c>
      <c r="AH26" s="77">
        <v>108.35705566406301</v>
      </c>
      <c r="AI26" s="77">
        <v>0</v>
      </c>
      <c r="AJ26" s="77">
        <v>472.37161254882801</v>
      </c>
      <c r="AK26" s="77">
        <v>0</v>
      </c>
      <c r="AL26" s="77">
        <v>438.68673706054705</v>
      </c>
      <c r="AM26" s="77">
        <v>0</v>
      </c>
      <c r="AN26" s="77">
        <v>0</v>
      </c>
      <c r="AO26" s="77">
        <v>0</v>
      </c>
      <c r="AP26" s="77">
        <v>0</v>
      </c>
      <c r="AQ26" s="77">
        <v>0</v>
      </c>
      <c r="AR26" s="77">
        <v>383.26110839843801</v>
      </c>
      <c r="AS26" s="77">
        <v>0</v>
      </c>
      <c r="AT26" s="77">
        <v>1156.43432617188</v>
      </c>
      <c r="AU26" s="77">
        <v>0</v>
      </c>
      <c r="AV26" s="77">
        <v>1026.08032226563</v>
      </c>
      <c r="AW26" s="77">
        <v>0</v>
      </c>
      <c r="AX26" s="77">
        <v>812.87881469726608</v>
      </c>
      <c r="AY26" s="77">
        <v>0</v>
      </c>
      <c r="AZ26" s="77">
        <v>0</v>
      </c>
      <c r="BA26" s="77">
        <v>0</v>
      </c>
      <c r="BB26" s="77">
        <v>512.38893127441497</v>
      </c>
      <c r="BC26" s="78">
        <v>0</v>
      </c>
      <c r="BD26" s="78">
        <v>671.134765625</v>
      </c>
      <c r="BE26" s="78">
        <v>0</v>
      </c>
      <c r="BF26" s="78">
        <v>690.68612670898506</v>
      </c>
      <c r="BG26" s="78">
        <v>0</v>
      </c>
      <c r="BH26" s="78">
        <v>1747.88793945313</v>
      </c>
      <c r="BI26" s="78">
        <v>0</v>
      </c>
      <c r="BJ26" s="78">
        <v>1281.1974487304701</v>
      </c>
      <c r="BK26" s="78">
        <v>0</v>
      </c>
      <c r="BL26" s="78">
        <v>1743.9249877929701</v>
      </c>
      <c r="BM26" s="78">
        <v>0</v>
      </c>
      <c r="BN26" s="78">
        <v>1279.056640625</v>
      </c>
      <c r="BO26" s="79">
        <v>0</v>
      </c>
      <c r="BP26" s="119"/>
      <c r="BQ26" s="119"/>
      <c r="BR26" s="119"/>
    </row>
    <row r="27" spans="1:70" x14ac:dyDescent="0.2">
      <c r="A27" s="76" t="s">
        <v>23</v>
      </c>
      <c r="B27" s="77">
        <v>0.51700000000000002</v>
      </c>
      <c r="C27" s="77">
        <v>1.2E-2</v>
      </c>
      <c r="D27" s="77">
        <v>0</v>
      </c>
      <c r="E27" s="77">
        <v>2788.9298095703102</v>
      </c>
      <c r="F27" s="77">
        <v>0</v>
      </c>
      <c r="G27" s="77">
        <v>7363.91455078126</v>
      </c>
      <c r="H27" s="77">
        <v>0</v>
      </c>
      <c r="I27" s="77">
        <v>3630.74072265625</v>
      </c>
      <c r="J27" s="77">
        <v>0</v>
      </c>
      <c r="K27" s="77">
        <v>4153.8889160156205</v>
      </c>
      <c r="L27" s="77">
        <v>6.5194361209869394</v>
      </c>
      <c r="M27" s="77">
        <v>0</v>
      </c>
      <c r="N27" s="77">
        <v>5.6603395938873193</v>
      </c>
      <c r="O27" s="77">
        <v>0</v>
      </c>
      <c r="P27" s="77">
        <v>831.2939453125</v>
      </c>
      <c r="Q27" s="77">
        <v>0</v>
      </c>
      <c r="R27" s="77">
        <v>151.11790466308599</v>
      </c>
      <c r="S27" s="77">
        <v>0</v>
      </c>
      <c r="T27" s="77">
        <v>1354.1513671875</v>
      </c>
      <c r="U27" s="77">
        <v>0</v>
      </c>
      <c r="V27" s="77">
        <v>1004.1525573730501</v>
      </c>
      <c r="W27" s="77">
        <v>0</v>
      </c>
      <c r="X27" s="77">
        <v>1514.9411010742201</v>
      </c>
      <c r="Y27" s="77">
        <v>0</v>
      </c>
      <c r="Z27" s="77">
        <v>24.532755851745598</v>
      </c>
      <c r="AA27" s="77">
        <v>0</v>
      </c>
      <c r="AB27" s="77">
        <v>107.13076019287101</v>
      </c>
      <c r="AC27" s="77">
        <v>0</v>
      </c>
      <c r="AD27" s="77">
        <v>165.69483947753901</v>
      </c>
      <c r="AE27" s="77">
        <v>0</v>
      </c>
      <c r="AF27" s="77">
        <v>245.84719085693402</v>
      </c>
      <c r="AG27" s="77">
        <v>0</v>
      </c>
      <c r="AH27" s="77">
        <v>92.228199005126896</v>
      </c>
      <c r="AI27" s="77">
        <v>0</v>
      </c>
      <c r="AJ27" s="77">
        <v>506.86022949218705</v>
      </c>
      <c r="AK27" s="77">
        <v>0</v>
      </c>
      <c r="AL27" s="77">
        <v>490.83526611328102</v>
      </c>
      <c r="AM27" s="77">
        <v>0</v>
      </c>
      <c r="AN27" s="77">
        <v>0</v>
      </c>
      <c r="AO27" s="77">
        <v>0</v>
      </c>
      <c r="AP27" s="77">
        <v>0</v>
      </c>
      <c r="AQ27" s="77">
        <v>0</v>
      </c>
      <c r="AR27" s="77">
        <v>403.94873046875</v>
      </c>
      <c r="AS27" s="77">
        <v>0</v>
      </c>
      <c r="AT27" s="77">
        <v>1132.11645507813</v>
      </c>
      <c r="AU27" s="77">
        <v>0</v>
      </c>
      <c r="AV27" s="77">
        <v>1025.08959960937</v>
      </c>
      <c r="AW27" s="77">
        <v>0</v>
      </c>
      <c r="AX27" s="77">
        <v>775.41802978515602</v>
      </c>
      <c r="AY27" s="77">
        <v>0</v>
      </c>
      <c r="AZ27" s="77">
        <v>0</v>
      </c>
      <c r="BA27" s="77">
        <v>0</v>
      </c>
      <c r="BB27" s="77">
        <v>479.45916748046903</v>
      </c>
      <c r="BC27" s="78">
        <v>0</v>
      </c>
      <c r="BD27" s="78">
        <v>694.03936767578205</v>
      </c>
      <c r="BE27" s="78">
        <v>0</v>
      </c>
      <c r="BF27" s="78">
        <v>710.570068359375</v>
      </c>
      <c r="BG27" s="78">
        <v>0</v>
      </c>
      <c r="BH27" s="78">
        <v>1818.5625610351601</v>
      </c>
      <c r="BI27" s="78">
        <v>0</v>
      </c>
      <c r="BJ27" s="78">
        <v>1285.49987792969</v>
      </c>
      <c r="BK27" s="78">
        <v>0</v>
      </c>
      <c r="BL27" s="78">
        <v>1814.41247558594</v>
      </c>
      <c r="BM27" s="78">
        <v>0</v>
      </c>
      <c r="BN27" s="78">
        <v>1283.26892089844</v>
      </c>
      <c r="BO27" s="79">
        <v>0</v>
      </c>
      <c r="BP27" s="119"/>
      <c r="BQ27" s="119"/>
      <c r="BR27" s="119"/>
    </row>
    <row r="28" spans="1:70" x14ac:dyDescent="0.2">
      <c r="A28" s="76" t="s">
        <v>24</v>
      </c>
      <c r="B28" s="77">
        <v>0.51400000000000001</v>
      </c>
      <c r="C28" s="77">
        <v>0.01</v>
      </c>
      <c r="D28" s="77">
        <v>0</v>
      </c>
      <c r="E28" s="77">
        <v>2914.8323974609302</v>
      </c>
      <c r="F28" s="77">
        <v>0</v>
      </c>
      <c r="G28" s="77">
        <v>7141.0173339843705</v>
      </c>
      <c r="H28" s="77">
        <v>0</v>
      </c>
      <c r="I28" s="77">
        <v>3513.03051757812</v>
      </c>
      <c r="J28" s="77">
        <v>0</v>
      </c>
      <c r="K28" s="77">
        <v>4118.36474609375</v>
      </c>
      <c r="L28" s="77">
        <v>8.6671788692474401</v>
      </c>
      <c r="M28" s="77">
        <v>0</v>
      </c>
      <c r="N28" s="77">
        <v>6.4016571044921893</v>
      </c>
      <c r="O28" s="77">
        <v>0</v>
      </c>
      <c r="P28" s="77">
        <v>573.72427368164006</v>
      </c>
      <c r="Q28" s="77">
        <v>0</v>
      </c>
      <c r="R28" s="77">
        <v>123.356601715088</v>
      </c>
      <c r="S28" s="77">
        <v>0</v>
      </c>
      <c r="T28" s="77">
        <v>1358.9110717773401</v>
      </c>
      <c r="U28" s="77">
        <v>0</v>
      </c>
      <c r="V28" s="77">
        <v>994.106689453125</v>
      </c>
      <c r="W28" s="77">
        <v>0</v>
      </c>
      <c r="X28" s="77">
        <v>1468.3766479492201</v>
      </c>
      <c r="Y28" s="77">
        <v>0</v>
      </c>
      <c r="Z28" s="77">
        <v>24.664392471313498</v>
      </c>
      <c r="AA28" s="77">
        <v>0</v>
      </c>
      <c r="AB28" s="77">
        <v>107.068405151367</v>
      </c>
      <c r="AC28" s="77">
        <v>0</v>
      </c>
      <c r="AD28" s="77">
        <v>133.52720642089901</v>
      </c>
      <c r="AE28" s="77">
        <v>0</v>
      </c>
      <c r="AF28" s="77">
        <v>233.681266784668</v>
      </c>
      <c r="AG28" s="77">
        <v>0</v>
      </c>
      <c r="AH28" s="77">
        <v>74.810703277587891</v>
      </c>
      <c r="AI28" s="77">
        <v>0</v>
      </c>
      <c r="AJ28" s="77">
        <v>552.45468139648506</v>
      </c>
      <c r="AK28" s="77">
        <v>0</v>
      </c>
      <c r="AL28" s="77">
        <v>564.11483764648506</v>
      </c>
      <c r="AM28" s="77">
        <v>0</v>
      </c>
      <c r="AN28" s="77">
        <v>0</v>
      </c>
      <c r="AO28" s="77">
        <v>0</v>
      </c>
      <c r="AP28" s="77">
        <v>0</v>
      </c>
      <c r="AQ28" s="77">
        <v>0</v>
      </c>
      <c r="AR28" s="77">
        <v>403.74777221679705</v>
      </c>
      <c r="AS28" s="77">
        <v>0</v>
      </c>
      <c r="AT28" s="77">
        <v>1133.06555175781</v>
      </c>
      <c r="AU28" s="77">
        <v>0</v>
      </c>
      <c r="AV28" s="77">
        <v>1007.96997070313</v>
      </c>
      <c r="AW28" s="77">
        <v>0</v>
      </c>
      <c r="AX28" s="77">
        <v>761.36764526367199</v>
      </c>
      <c r="AY28" s="77">
        <v>0</v>
      </c>
      <c r="AZ28" s="77">
        <v>0</v>
      </c>
      <c r="BA28" s="77">
        <v>0</v>
      </c>
      <c r="BB28" s="77">
        <v>466.62814331054705</v>
      </c>
      <c r="BC28" s="78">
        <v>0</v>
      </c>
      <c r="BD28" s="78">
        <v>692.30038452148506</v>
      </c>
      <c r="BE28" s="78">
        <v>0</v>
      </c>
      <c r="BF28" s="78">
        <v>694.656005859375</v>
      </c>
      <c r="BG28" s="78">
        <v>0</v>
      </c>
      <c r="BH28" s="78">
        <v>1867.9606323242201</v>
      </c>
      <c r="BI28" s="78">
        <v>0</v>
      </c>
      <c r="BJ28" s="78">
        <v>1281.0519409179701</v>
      </c>
      <c r="BK28" s="78">
        <v>0</v>
      </c>
      <c r="BL28" s="78">
        <v>1864.1777954101601</v>
      </c>
      <c r="BM28" s="78">
        <v>0</v>
      </c>
      <c r="BN28" s="78">
        <v>1279.0150756835901</v>
      </c>
      <c r="BO28" s="79">
        <v>0</v>
      </c>
      <c r="BP28" s="119"/>
      <c r="BQ28" s="119"/>
      <c r="BR28" s="119"/>
    </row>
    <row r="29" spans="1:70" x14ac:dyDescent="0.2">
      <c r="A29" s="76" t="s">
        <v>25</v>
      </c>
      <c r="B29" s="77">
        <v>0.23100000000000001</v>
      </c>
      <c r="C29" s="77">
        <v>1.2E-2</v>
      </c>
      <c r="D29" s="77">
        <v>0</v>
      </c>
      <c r="E29" s="77">
        <v>2863.1827392578102</v>
      </c>
      <c r="F29" s="77">
        <v>0</v>
      </c>
      <c r="G29" s="77">
        <v>6737.9519042968705</v>
      </c>
      <c r="H29" s="77">
        <v>0</v>
      </c>
      <c r="I29" s="77">
        <v>3303.05419921876</v>
      </c>
      <c r="J29" s="77">
        <v>0</v>
      </c>
      <c r="K29" s="77">
        <v>4118.17431640625</v>
      </c>
      <c r="L29" s="77">
        <v>4.8150992393493697</v>
      </c>
      <c r="M29" s="77">
        <v>0</v>
      </c>
      <c r="N29" s="77">
        <v>5.5148472785949698</v>
      </c>
      <c r="O29" s="77">
        <v>0</v>
      </c>
      <c r="P29" s="77">
        <v>534.06723022460903</v>
      </c>
      <c r="Q29" s="77">
        <v>0</v>
      </c>
      <c r="R29" s="77">
        <v>125.892322540283</v>
      </c>
      <c r="S29" s="77">
        <v>0</v>
      </c>
      <c r="T29" s="77">
        <v>1292.46264648438</v>
      </c>
      <c r="U29" s="77">
        <v>0</v>
      </c>
      <c r="V29" s="77">
        <v>974.9294128417971</v>
      </c>
      <c r="W29" s="77">
        <v>0</v>
      </c>
      <c r="X29" s="77">
        <v>1453.9590454101601</v>
      </c>
      <c r="Y29" s="77">
        <v>0</v>
      </c>
      <c r="Z29" s="77">
        <v>29.0222311019897</v>
      </c>
      <c r="AA29" s="77">
        <v>0</v>
      </c>
      <c r="AB29" s="77">
        <v>104.851383209229</v>
      </c>
      <c r="AC29" s="77">
        <v>0</v>
      </c>
      <c r="AD29" s="77">
        <v>131.89907455444302</v>
      </c>
      <c r="AE29" s="77">
        <v>0</v>
      </c>
      <c r="AF29" s="77">
        <v>217.43463897705101</v>
      </c>
      <c r="AG29" s="77">
        <v>0</v>
      </c>
      <c r="AH29" s="77">
        <v>66.89177322387701</v>
      </c>
      <c r="AI29" s="77">
        <v>0</v>
      </c>
      <c r="AJ29" s="77">
        <v>577.31304931640602</v>
      </c>
      <c r="AK29" s="77">
        <v>0</v>
      </c>
      <c r="AL29" s="77">
        <v>572.25549316406205</v>
      </c>
      <c r="AM29" s="77">
        <v>0</v>
      </c>
      <c r="AN29" s="77">
        <v>0</v>
      </c>
      <c r="AO29" s="77">
        <v>0</v>
      </c>
      <c r="AP29" s="77">
        <v>0</v>
      </c>
      <c r="AQ29" s="77">
        <v>0</v>
      </c>
      <c r="AR29" s="77">
        <v>379.84550476074202</v>
      </c>
      <c r="AS29" s="77">
        <v>0</v>
      </c>
      <c r="AT29" s="77">
        <v>1065.26623535156</v>
      </c>
      <c r="AU29" s="77">
        <v>0</v>
      </c>
      <c r="AV29" s="77">
        <v>971.576171875</v>
      </c>
      <c r="AW29" s="77">
        <v>0</v>
      </c>
      <c r="AX29" s="77">
        <v>718.73843383789108</v>
      </c>
      <c r="AY29" s="77">
        <v>0</v>
      </c>
      <c r="AZ29" s="77">
        <v>0</v>
      </c>
      <c r="BA29" s="77">
        <v>0</v>
      </c>
      <c r="BB29" s="77">
        <v>447.21531677246099</v>
      </c>
      <c r="BC29" s="78">
        <v>0</v>
      </c>
      <c r="BD29" s="78">
        <v>447.96357727050804</v>
      </c>
      <c r="BE29" s="78">
        <v>0</v>
      </c>
      <c r="BF29" s="78">
        <v>544.106201171875</v>
      </c>
      <c r="BG29" s="78">
        <v>0</v>
      </c>
      <c r="BH29" s="78">
        <v>1841.0028686523401</v>
      </c>
      <c r="BI29" s="78">
        <v>0</v>
      </c>
      <c r="BJ29" s="78">
        <v>1330.6439819335901</v>
      </c>
      <c r="BK29" s="78">
        <v>0</v>
      </c>
      <c r="BL29" s="78">
        <v>1837.5526733398401</v>
      </c>
      <c r="BM29" s="78">
        <v>0</v>
      </c>
      <c r="BN29" s="78">
        <v>1328.56555175781</v>
      </c>
      <c r="BO29" s="79">
        <v>0</v>
      </c>
      <c r="BP29" s="119"/>
      <c r="BQ29" s="119"/>
      <c r="BR29" s="119"/>
    </row>
    <row r="30" spans="1:70" ht="13.5" thickBot="1" x14ac:dyDescent="0.25">
      <c r="A30" s="80" t="s">
        <v>26</v>
      </c>
      <c r="B30" s="81">
        <v>0.216</v>
      </c>
      <c r="C30" s="81">
        <v>0.01</v>
      </c>
      <c r="D30" s="81">
        <v>0</v>
      </c>
      <c r="E30" s="81">
        <v>2528.8450927734402</v>
      </c>
      <c r="F30" s="81">
        <v>0</v>
      </c>
      <c r="G30" s="81">
        <v>6532.79052734375</v>
      </c>
      <c r="H30" s="81">
        <v>0</v>
      </c>
      <c r="I30" s="81">
        <v>3050.14013671875</v>
      </c>
      <c r="J30" s="81">
        <v>0</v>
      </c>
      <c r="K30" s="81">
        <v>3817.8193359375</v>
      </c>
      <c r="L30" s="81">
        <v>4.5379710197448695</v>
      </c>
      <c r="M30" s="81">
        <v>0</v>
      </c>
      <c r="N30" s="81">
        <v>5.2169346809387198</v>
      </c>
      <c r="O30" s="81">
        <v>0</v>
      </c>
      <c r="P30" s="81">
        <v>509.83930969238304</v>
      </c>
      <c r="Q30" s="81">
        <v>0</v>
      </c>
      <c r="R30" s="81">
        <v>140.82260131835901</v>
      </c>
      <c r="S30" s="81">
        <v>0</v>
      </c>
      <c r="T30" s="81">
        <v>1152.9495239257801</v>
      </c>
      <c r="U30" s="81">
        <v>0</v>
      </c>
      <c r="V30" s="81">
        <v>866.71786499023403</v>
      </c>
      <c r="W30" s="81">
        <v>0</v>
      </c>
      <c r="X30" s="81">
        <v>1348.24157714844</v>
      </c>
      <c r="Y30" s="81">
        <v>0</v>
      </c>
      <c r="Z30" s="81">
        <v>28.661964416503899</v>
      </c>
      <c r="AA30" s="81">
        <v>0</v>
      </c>
      <c r="AB30" s="81">
        <v>96.094139099121094</v>
      </c>
      <c r="AC30" s="81">
        <v>0</v>
      </c>
      <c r="AD30" s="81">
        <v>159.50102233886702</v>
      </c>
      <c r="AE30" s="81">
        <v>0</v>
      </c>
      <c r="AF30" s="81">
        <v>194.79327392578102</v>
      </c>
      <c r="AG30" s="81">
        <v>0</v>
      </c>
      <c r="AH30" s="81">
        <v>61.1413669586181</v>
      </c>
      <c r="AI30" s="81">
        <v>0</v>
      </c>
      <c r="AJ30" s="81">
        <v>508.37057495117205</v>
      </c>
      <c r="AK30" s="81">
        <v>0</v>
      </c>
      <c r="AL30" s="81">
        <v>496.68962097168003</v>
      </c>
      <c r="AM30" s="81">
        <v>0</v>
      </c>
      <c r="AN30" s="81">
        <v>0</v>
      </c>
      <c r="AO30" s="81">
        <v>0</v>
      </c>
      <c r="AP30" s="81">
        <v>0</v>
      </c>
      <c r="AQ30" s="81">
        <v>0</v>
      </c>
      <c r="AR30" s="81">
        <v>330.86312866210903</v>
      </c>
      <c r="AS30" s="81">
        <v>0</v>
      </c>
      <c r="AT30" s="81">
        <v>941.79183959960903</v>
      </c>
      <c r="AU30" s="81">
        <v>0</v>
      </c>
      <c r="AV30" s="81">
        <v>838.43695068359409</v>
      </c>
      <c r="AW30" s="81">
        <v>0</v>
      </c>
      <c r="AX30" s="81">
        <v>624.46640014648506</v>
      </c>
      <c r="AY30" s="81">
        <v>0</v>
      </c>
      <c r="AZ30" s="81">
        <v>0</v>
      </c>
      <c r="BA30" s="81">
        <v>0</v>
      </c>
      <c r="BB30" s="81">
        <v>456.38824462890602</v>
      </c>
      <c r="BC30" s="82">
        <v>0</v>
      </c>
      <c r="BD30" s="82">
        <v>543.01153564453102</v>
      </c>
      <c r="BE30" s="82">
        <v>0</v>
      </c>
      <c r="BF30" s="82">
        <v>482.35514831543003</v>
      </c>
      <c r="BG30" s="82">
        <v>0</v>
      </c>
      <c r="BH30" s="82">
        <v>1817.6203002929701</v>
      </c>
      <c r="BI30" s="82">
        <v>0</v>
      </c>
      <c r="BJ30" s="82">
        <v>1259.6853637695301</v>
      </c>
      <c r="BK30" s="82">
        <v>0</v>
      </c>
      <c r="BL30" s="82">
        <v>1814.14929199219</v>
      </c>
      <c r="BM30" s="82">
        <v>0</v>
      </c>
      <c r="BN30" s="82">
        <v>1257.6207885742201</v>
      </c>
      <c r="BO30" s="83">
        <v>0</v>
      </c>
      <c r="BP30" s="119"/>
      <c r="BQ30" s="119"/>
      <c r="BR30" s="119"/>
    </row>
    <row r="31" spans="1:70" s="55" customFormat="1" hidden="1" x14ac:dyDescent="0.2">
      <c r="A31" s="46" t="s">
        <v>2</v>
      </c>
      <c r="B31" s="55">
        <f t="shared" ref="B31:AG31" si="0">SUM(B7:B30)</f>
        <v>11.27</v>
      </c>
      <c r="C31" s="55">
        <f t="shared" si="0"/>
        <v>0.26000000000000006</v>
      </c>
      <c r="D31" s="55">
        <f t="shared" si="0"/>
        <v>0</v>
      </c>
      <c r="E31" s="55">
        <f t="shared" si="0"/>
        <v>62784.667846679717</v>
      </c>
      <c r="F31" s="55">
        <f t="shared" si="0"/>
        <v>0</v>
      </c>
      <c r="G31" s="55">
        <f t="shared" si="0"/>
        <v>159738.71533203128</v>
      </c>
      <c r="H31" s="55">
        <f t="shared" si="0"/>
        <v>0</v>
      </c>
      <c r="I31" s="55">
        <f t="shared" si="0"/>
        <v>90748.563476562529</v>
      </c>
      <c r="J31" s="55">
        <f t="shared" si="0"/>
        <v>0</v>
      </c>
      <c r="K31" s="55">
        <f t="shared" si="0"/>
        <v>98988.151245117188</v>
      </c>
      <c r="L31" s="55">
        <f t="shared" si="0"/>
        <v>115.88107776641847</v>
      </c>
      <c r="M31" s="55">
        <f t="shared" si="0"/>
        <v>0</v>
      </c>
      <c r="N31" s="55">
        <f t="shared" si="0"/>
        <v>138.50857806205747</v>
      </c>
      <c r="O31" s="55">
        <f t="shared" si="0"/>
        <v>0</v>
      </c>
      <c r="P31" s="55">
        <f t="shared" si="0"/>
        <v>14047.182388305668</v>
      </c>
      <c r="Q31" s="55">
        <f t="shared" si="0"/>
        <v>0</v>
      </c>
      <c r="R31" s="55">
        <f t="shared" si="0"/>
        <v>6862.2229614257849</v>
      </c>
      <c r="S31" s="55">
        <f t="shared" si="0"/>
        <v>0</v>
      </c>
      <c r="T31" s="55">
        <f t="shared" si="0"/>
        <v>32429.443542480483</v>
      </c>
      <c r="U31" s="55">
        <f t="shared" si="0"/>
        <v>0</v>
      </c>
      <c r="V31" s="55">
        <f t="shared" si="0"/>
        <v>20465.259368896484</v>
      </c>
      <c r="W31" s="55">
        <f t="shared" si="0"/>
        <v>0</v>
      </c>
      <c r="X31" s="55">
        <f t="shared" si="0"/>
        <v>36175.14025878907</v>
      </c>
      <c r="Y31" s="55">
        <f t="shared" si="0"/>
        <v>0</v>
      </c>
      <c r="Z31" s="55">
        <f t="shared" si="0"/>
        <v>644.82145404815662</v>
      </c>
      <c r="AA31" s="55">
        <f t="shared" si="0"/>
        <v>0</v>
      </c>
      <c r="AB31" s="55">
        <f t="shared" si="0"/>
        <v>2557.0186042785654</v>
      </c>
      <c r="AC31" s="55">
        <f t="shared" si="0"/>
        <v>0</v>
      </c>
      <c r="AD31" s="55">
        <f t="shared" si="0"/>
        <v>4317.127872467041</v>
      </c>
      <c r="AE31" s="55">
        <f t="shared" si="0"/>
        <v>0</v>
      </c>
      <c r="AF31" s="55">
        <f t="shared" si="0"/>
        <v>8081.3160324096652</v>
      </c>
      <c r="AG31" s="55">
        <f t="shared" si="0"/>
        <v>0</v>
      </c>
      <c r="AH31" s="55">
        <f t="shared" ref="AH31:BM31" si="1">SUM(AH7:AH30)</f>
        <v>2178.7249851226816</v>
      </c>
      <c r="AI31" s="55">
        <f t="shared" si="1"/>
        <v>0</v>
      </c>
      <c r="AJ31" s="55">
        <f t="shared" si="1"/>
        <v>11211.636276245117</v>
      </c>
      <c r="AK31" s="55">
        <f t="shared" si="1"/>
        <v>0</v>
      </c>
      <c r="AL31" s="55">
        <f t="shared" si="1"/>
        <v>10202.786529541017</v>
      </c>
      <c r="AM31" s="55">
        <f t="shared" si="1"/>
        <v>0</v>
      </c>
      <c r="AN31" s="55">
        <f t="shared" si="1"/>
        <v>0</v>
      </c>
      <c r="AO31" s="55">
        <f t="shared" si="1"/>
        <v>0</v>
      </c>
      <c r="AP31" s="55">
        <f t="shared" si="1"/>
        <v>0</v>
      </c>
      <c r="AQ31" s="55">
        <f t="shared" si="1"/>
        <v>0</v>
      </c>
      <c r="AR31" s="55">
        <f t="shared" si="1"/>
        <v>8079.5286026000995</v>
      </c>
      <c r="AS31" s="55">
        <f t="shared" si="1"/>
        <v>0</v>
      </c>
      <c r="AT31" s="55">
        <f t="shared" si="1"/>
        <v>24880.698333740223</v>
      </c>
      <c r="AU31" s="55">
        <f t="shared" si="1"/>
        <v>0</v>
      </c>
      <c r="AV31" s="55">
        <f t="shared" si="1"/>
        <v>21551.912902832042</v>
      </c>
      <c r="AW31" s="55">
        <f t="shared" si="1"/>
        <v>0</v>
      </c>
      <c r="AX31" s="55">
        <f t="shared" si="1"/>
        <v>16835.616821289063</v>
      </c>
      <c r="AY31" s="55">
        <f t="shared" si="1"/>
        <v>0</v>
      </c>
      <c r="AZ31" s="55">
        <f t="shared" si="1"/>
        <v>0</v>
      </c>
      <c r="BA31" s="55">
        <f t="shared" si="1"/>
        <v>0</v>
      </c>
      <c r="BB31" s="55">
        <f t="shared" si="1"/>
        <v>14096.622039794922</v>
      </c>
      <c r="BC31" s="55">
        <f t="shared" si="1"/>
        <v>0</v>
      </c>
      <c r="BD31" s="55">
        <f t="shared" si="1"/>
        <v>14616.694335937504</v>
      </c>
      <c r="BE31" s="55">
        <f t="shared" si="1"/>
        <v>0</v>
      </c>
      <c r="BF31" s="55">
        <f t="shared" si="1"/>
        <v>16668.875747680664</v>
      </c>
      <c r="BG31" s="55">
        <f t="shared" si="1"/>
        <v>0</v>
      </c>
      <c r="BH31" s="55">
        <f t="shared" si="1"/>
        <v>42300.445312500015</v>
      </c>
      <c r="BI31" s="55">
        <f t="shared" si="1"/>
        <v>0</v>
      </c>
      <c r="BJ31" s="55">
        <f t="shared" si="1"/>
        <v>30558.406799316403</v>
      </c>
      <c r="BK31" s="55">
        <f t="shared" si="1"/>
        <v>0</v>
      </c>
      <c r="BL31" s="55">
        <f t="shared" si="1"/>
        <v>42221.32543945314</v>
      </c>
      <c r="BM31" s="55">
        <f t="shared" si="1"/>
        <v>0</v>
      </c>
      <c r="BN31" s="55">
        <f t="shared" ref="BN31:BO31" si="2">SUM(BN7:BN30)</f>
        <v>30521.209594726566</v>
      </c>
      <c r="BO31" s="55">
        <f t="shared" si="2"/>
        <v>0</v>
      </c>
      <c r="BP31" s="120"/>
      <c r="BQ31" s="120"/>
      <c r="BR31" s="120"/>
    </row>
    <row r="36" spans="1:67" ht="25.5" x14ac:dyDescent="0.35">
      <c r="A36" s="87"/>
      <c r="B36" s="93" t="s">
        <v>33</v>
      </c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6"/>
      <c r="AH36" s="86"/>
      <c r="AI36" s="86"/>
      <c r="AJ36" s="86"/>
      <c r="AK36" s="86"/>
      <c r="AL36" s="86"/>
      <c r="AM36" s="86"/>
      <c r="AN36" s="86"/>
      <c r="AO36" s="86"/>
      <c r="AP36" s="86"/>
      <c r="AQ36" s="86"/>
      <c r="AR36" s="86"/>
      <c r="AS36" s="86"/>
      <c r="AT36" s="86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6"/>
      <c r="BM36" s="86"/>
      <c r="BN36" s="86"/>
      <c r="BO36" s="86"/>
    </row>
    <row r="37" spans="1:67" ht="15.75" x14ac:dyDescent="0.25">
      <c r="A37" s="87"/>
      <c r="B37" s="94" t="s">
        <v>105</v>
      </c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6"/>
      <c r="BM37" s="86"/>
      <c r="BN37" s="86"/>
      <c r="BO37" s="86"/>
    </row>
    <row r="38" spans="1:67" ht="15.75" x14ac:dyDescent="0.25">
      <c r="A38" s="89"/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95"/>
      <c r="AE38" s="95"/>
      <c r="AF38" s="95"/>
      <c r="AG38" s="95"/>
      <c r="AH38" s="95"/>
      <c r="AI38" s="95"/>
      <c r="AJ38" s="95"/>
      <c r="AK38" s="95"/>
      <c r="AL38" s="95"/>
      <c r="AM38" s="95"/>
      <c r="AN38" s="95"/>
      <c r="AO38" s="95"/>
      <c r="AP38" s="95"/>
      <c r="AQ38" s="95"/>
      <c r="AR38" s="95"/>
      <c r="AS38" s="95"/>
      <c r="AT38" s="95"/>
      <c r="AU38" s="95"/>
      <c r="AV38" s="95"/>
      <c r="AW38" s="95"/>
      <c r="AX38" s="95"/>
      <c r="AY38" s="95"/>
      <c r="AZ38" s="95"/>
      <c r="BA38" s="95"/>
      <c r="BB38" s="95"/>
      <c r="BC38" s="91"/>
      <c r="BD38" s="91"/>
      <c r="BE38" s="91"/>
      <c r="BF38" s="91"/>
      <c r="BG38" s="91"/>
      <c r="BH38" s="91"/>
      <c r="BI38" s="91"/>
      <c r="BJ38" s="91"/>
      <c r="BK38" s="91"/>
      <c r="BL38" s="91"/>
      <c r="BM38" s="91"/>
      <c r="BN38" s="91"/>
      <c r="BO38" s="114" t="s">
        <v>106</v>
      </c>
    </row>
    <row r="39" spans="1:67" ht="16.5" thickBot="1" x14ac:dyDescent="0.3">
      <c r="A39" s="88" t="s">
        <v>38</v>
      </c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94"/>
      <c r="AB39" s="94"/>
      <c r="AC39" s="94"/>
      <c r="AD39" s="94"/>
      <c r="AE39" s="94"/>
      <c r="AF39" s="94"/>
      <c r="AG39" s="94"/>
      <c r="AH39" s="94"/>
      <c r="AI39" s="94"/>
      <c r="AJ39" s="94"/>
      <c r="AK39" s="94"/>
      <c r="AL39" s="94"/>
      <c r="AM39" s="94"/>
      <c r="AN39" s="94"/>
      <c r="AO39" s="94"/>
      <c r="AP39" s="94"/>
      <c r="AQ39" s="94"/>
      <c r="AR39" s="94"/>
      <c r="AS39" s="94"/>
      <c r="AT39" s="94"/>
      <c r="AU39" s="94"/>
      <c r="AV39" s="94"/>
      <c r="AW39" s="94"/>
      <c r="AX39" s="94"/>
      <c r="AY39" s="94"/>
      <c r="AZ39" s="94"/>
      <c r="BA39" s="94"/>
      <c r="BB39" s="94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113" t="s">
        <v>37</v>
      </c>
    </row>
    <row r="40" spans="1:67" ht="51.75" thickBot="1" x14ac:dyDescent="0.25">
      <c r="A40" s="97" t="s">
        <v>31</v>
      </c>
      <c r="B40" s="98" t="s">
        <v>39</v>
      </c>
      <c r="C40" s="98" t="s">
        <v>40</v>
      </c>
      <c r="D40" s="98" t="s">
        <v>41</v>
      </c>
      <c r="E40" s="98" t="s">
        <v>42</v>
      </c>
      <c r="F40" s="98" t="s">
        <v>43</v>
      </c>
      <c r="G40" s="98" t="s">
        <v>44</v>
      </c>
      <c r="H40" s="98" t="s">
        <v>45</v>
      </c>
      <c r="I40" s="98" t="s">
        <v>46</v>
      </c>
      <c r="J40" s="98" t="s">
        <v>47</v>
      </c>
      <c r="K40" s="98" t="s">
        <v>48</v>
      </c>
      <c r="L40" s="98" t="s">
        <v>49</v>
      </c>
      <c r="M40" s="98" t="s">
        <v>50</v>
      </c>
      <c r="N40" s="98" t="s">
        <v>51</v>
      </c>
      <c r="O40" s="98" t="s">
        <v>52</v>
      </c>
      <c r="P40" s="98" t="s">
        <v>53</v>
      </c>
      <c r="Q40" s="98" t="s">
        <v>54</v>
      </c>
      <c r="R40" s="98" t="s">
        <v>55</v>
      </c>
      <c r="S40" s="98" t="s">
        <v>56</v>
      </c>
      <c r="T40" s="98" t="s">
        <v>57</v>
      </c>
      <c r="U40" s="98" t="s">
        <v>58</v>
      </c>
      <c r="V40" s="98" t="s">
        <v>59</v>
      </c>
      <c r="W40" s="98" t="s">
        <v>60</v>
      </c>
      <c r="X40" s="98" t="s">
        <v>61</v>
      </c>
      <c r="Y40" s="98" t="s">
        <v>62</v>
      </c>
      <c r="Z40" s="98" t="s">
        <v>63</v>
      </c>
      <c r="AA40" s="98" t="s">
        <v>64</v>
      </c>
      <c r="AB40" s="98" t="s">
        <v>65</v>
      </c>
      <c r="AC40" s="98" t="s">
        <v>66</v>
      </c>
      <c r="AD40" s="98" t="s">
        <v>67</v>
      </c>
      <c r="AE40" s="98" t="s">
        <v>68</v>
      </c>
      <c r="AF40" s="98" t="s">
        <v>69</v>
      </c>
      <c r="AG40" s="98" t="s">
        <v>70</v>
      </c>
      <c r="AH40" s="98" t="s">
        <v>71</v>
      </c>
      <c r="AI40" s="98" t="s">
        <v>72</v>
      </c>
      <c r="AJ40" s="98" t="s">
        <v>73</v>
      </c>
      <c r="AK40" s="98" t="s">
        <v>74</v>
      </c>
      <c r="AL40" s="98" t="s">
        <v>75</v>
      </c>
      <c r="AM40" s="98" t="s">
        <v>76</v>
      </c>
      <c r="AN40" s="98" t="s">
        <v>77</v>
      </c>
      <c r="AO40" s="98" t="s">
        <v>78</v>
      </c>
      <c r="AP40" s="98" t="s">
        <v>79</v>
      </c>
      <c r="AQ40" s="98" t="s">
        <v>80</v>
      </c>
      <c r="AR40" s="98" t="s">
        <v>81</v>
      </c>
      <c r="AS40" s="98" t="s">
        <v>82</v>
      </c>
      <c r="AT40" s="98" t="s">
        <v>83</v>
      </c>
      <c r="AU40" s="98" t="s">
        <v>84</v>
      </c>
      <c r="AV40" s="98" t="s">
        <v>85</v>
      </c>
      <c r="AW40" s="98" t="s">
        <v>86</v>
      </c>
      <c r="AX40" s="98" t="s">
        <v>87</v>
      </c>
      <c r="AY40" s="98" t="s">
        <v>88</v>
      </c>
      <c r="AZ40" s="98" t="s">
        <v>89</v>
      </c>
      <c r="BA40" s="98" t="s">
        <v>90</v>
      </c>
      <c r="BB40" s="98" t="s">
        <v>91</v>
      </c>
      <c r="BC40" s="99" t="s">
        <v>92</v>
      </c>
      <c r="BD40" s="99" t="s">
        <v>93</v>
      </c>
      <c r="BE40" s="99" t="s">
        <v>94</v>
      </c>
      <c r="BF40" s="99" t="s">
        <v>95</v>
      </c>
      <c r="BG40" s="99" t="s">
        <v>96</v>
      </c>
      <c r="BH40" s="99" t="s">
        <v>97</v>
      </c>
      <c r="BI40" s="99" t="s">
        <v>98</v>
      </c>
      <c r="BJ40" s="99" t="s">
        <v>99</v>
      </c>
      <c r="BK40" s="99" t="s">
        <v>100</v>
      </c>
      <c r="BL40" s="99" t="s">
        <v>101</v>
      </c>
      <c r="BM40" s="99" t="s">
        <v>102</v>
      </c>
      <c r="BN40" s="99" t="s">
        <v>103</v>
      </c>
      <c r="BO40" s="100" t="s">
        <v>104</v>
      </c>
    </row>
    <row r="41" spans="1:67" x14ac:dyDescent="0.2">
      <c r="A41" s="101" t="s">
        <v>3</v>
      </c>
      <c r="B41" s="102">
        <v>9.0999999999999998E-2</v>
      </c>
      <c r="C41" s="102">
        <v>0</v>
      </c>
      <c r="D41" s="102">
        <v>0</v>
      </c>
      <c r="E41" s="102">
        <v>484.14263916015705</v>
      </c>
      <c r="F41" s="102">
        <v>0</v>
      </c>
      <c r="G41" s="102">
        <v>2102.0678100585901</v>
      </c>
      <c r="H41" s="102">
        <v>0</v>
      </c>
      <c r="I41" s="102">
        <v>735.37649536132903</v>
      </c>
      <c r="J41" s="102">
        <v>0</v>
      </c>
      <c r="K41" s="102">
        <v>1238.5197143554701</v>
      </c>
      <c r="L41" s="102">
        <v>0</v>
      </c>
      <c r="M41" s="102">
        <v>0</v>
      </c>
      <c r="N41" s="102">
        <v>2.11310106515884</v>
      </c>
      <c r="O41" s="102">
        <v>0</v>
      </c>
      <c r="P41" s="102">
        <v>284.98458862304699</v>
      </c>
      <c r="Q41" s="102">
        <v>0</v>
      </c>
      <c r="R41" s="102">
        <v>144.59154510498101</v>
      </c>
      <c r="S41" s="102">
        <v>0</v>
      </c>
      <c r="T41" s="102">
        <v>134.69806671142601</v>
      </c>
      <c r="U41" s="102">
        <v>0</v>
      </c>
      <c r="V41" s="102">
        <v>10.004321098327599</v>
      </c>
      <c r="W41" s="102">
        <v>0</v>
      </c>
      <c r="X41" s="102">
        <v>6.92820036783814E-3</v>
      </c>
      <c r="Y41" s="102">
        <v>54.760494232177699</v>
      </c>
      <c r="Z41" s="102">
        <v>0</v>
      </c>
      <c r="AA41" s="102">
        <v>16.759316444396998</v>
      </c>
      <c r="AB41" s="102">
        <v>124.27805709838901</v>
      </c>
      <c r="AC41" s="102">
        <v>0</v>
      </c>
      <c r="AD41" s="102">
        <v>91.805583953857393</v>
      </c>
      <c r="AE41" s="102">
        <v>0</v>
      </c>
      <c r="AF41" s="102">
        <v>48.850738525390696</v>
      </c>
      <c r="AG41" s="102">
        <v>0</v>
      </c>
      <c r="AH41" s="102">
        <v>68.159633636474695</v>
      </c>
      <c r="AI41" s="102">
        <v>0</v>
      </c>
      <c r="AJ41" s="102">
        <v>162.46629333496099</v>
      </c>
      <c r="AK41" s="102">
        <v>0</v>
      </c>
      <c r="AL41" s="102">
        <v>120.84167098999001</v>
      </c>
      <c r="AM41" s="102">
        <v>0</v>
      </c>
      <c r="AN41" s="102">
        <v>0</v>
      </c>
      <c r="AO41" s="102">
        <v>0</v>
      </c>
      <c r="AP41" s="102">
        <v>0</v>
      </c>
      <c r="AQ41" s="102">
        <v>0</v>
      </c>
      <c r="AR41" s="102">
        <v>77.353359222412095</v>
      </c>
      <c r="AS41" s="102">
        <v>0</v>
      </c>
      <c r="AT41" s="102">
        <v>269.146728515625</v>
      </c>
      <c r="AU41" s="102">
        <v>0</v>
      </c>
      <c r="AV41" s="102">
        <v>181.6435546875</v>
      </c>
      <c r="AW41" s="102">
        <v>0</v>
      </c>
      <c r="AX41" s="102">
        <v>72.219558715820298</v>
      </c>
      <c r="AY41" s="102">
        <v>0</v>
      </c>
      <c r="AZ41" s="102">
        <v>0</v>
      </c>
      <c r="BA41" s="102">
        <v>64.092781066894602</v>
      </c>
      <c r="BB41" s="102">
        <v>182.95298004150402</v>
      </c>
      <c r="BC41" s="103">
        <v>0</v>
      </c>
      <c r="BD41" s="103">
        <v>657.548583984375</v>
      </c>
      <c r="BE41" s="103">
        <v>0</v>
      </c>
      <c r="BF41" s="103">
        <v>448.89888000488202</v>
      </c>
      <c r="BG41" s="103">
        <v>0</v>
      </c>
      <c r="BH41" s="103">
        <v>436.64981079101602</v>
      </c>
      <c r="BI41" s="103">
        <v>0</v>
      </c>
      <c r="BJ41" s="103">
        <v>364.478759765625</v>
      </c>
      <c r="BK41" s="103">
        <v>0</v>
      </c>
      <c r="BL41" s="103">
        <v>435.19488525390705</v>
      </c>
      <c r="BM41" s="103">
        <v>0</v>
      </c>
      <c r="BN41" s="103">
        <v>358.76992797851602</v>
      </c>
      <c r="BO41" s="104">
        <v>0</v>
      </c>
    </row>
    <row r="42" spans="1:67" x14ac:dyDescent="0.2">
      <c r="A42" s="105" t="s">
        <v>4</v>
      </c>
      <c r="B42" s="106">
        <v>9.1999999999999998E-2</v>
      </c>
      <c r="C42" s="106">
        <v>0</v>
      </c>
      <c r="D42" s="106">
        <v>0</v>
      </c>
      <c r="E42" s="106">
        <v>437.18675231933599</v>
      </c>
      <c r="F42" s="106">
        <v>0</v>
      </c>
      <c r="G42" s="106">
        <v>2005.8699340820401</v>
      </c>
      <c r="H42" s="106">
        <v>0</v>
      </c>
      <c r="I42" s="106">
        <v>577.98513793945301</v>
      </c>
      <c r="J42" s="106">
        <v>0</v>
      </c>
      <c r="K42" s="106">
        <v>1188.4288940429701</v>
      </c>
      <c r="L42" s="106">
        <v>0</v>
      </c>
      <c r="M42" s="106">
        <v>0</v>
      </c>
      <c r="N42" s="106">
        <v>2.11310106515884</v>
      </c>
      <c r="O42" s="106">
        <v>0</v>
      </c>
      <c r="P42" s="106">
        <v>167.17747497558599</v>
      </c>
      <c r="Q42" s="106">
        <v>0</v>
      </c>
      <c r="R42" s="106">
        <v>117.63391494751001</v>
      </c>
      <c r="S42" s="106">
        <v>0</v>
      </c>
      <c r="T42" s="106">
        <v>110.27616500854501</v>
      </c>
      <c r="U42" s="106">
        <v>0</v>
      </c>
      <c r="V42" s="106">
        <v>3.7481565475463898</v>
      </c>
      <c r="W42" s="106">
        <v>1.3648554086685198</v>
      </c>
      <c r="X42" s="106">
        <v>6.92820036783814E-3</v>
      </c>
      <c r="Y42" s="106">
        <v>88.985805511474595</v>
      </c>
      <c r="Z42" s="106">
        <v>0</v>
      </c>
      <c r="AA42" s="106">
        <v>16.856310844421401</v>
      </c>
      <c r="AB42" s="106">
        <v>122.29658889770501</v>
      </c>
      <c r="AC42" s="106">
        <v>0</v>
      </c>
      <c r="AD42" s="106">
        <v>63.988857269287095</v>
      </c>
      <c r="AE42" s="106">
        <v>0</v>
      </c>
      <c r="AF42" s="106">
        <v>36.823385238647397</v>
      </c>
      <c r="AG42" s="106">
        <v>0</v>
      </c>
      <c r="AH42" s="106">
        <v>65.041942596435604</v>
      </c>
      <c r="AI42" s="106">
        <v>0</v>
      </c>
      <c r="AJ42" s="106">
        <v>152.49661254882801</v>
      </c>
      <c r="AK42" s="106">
        <v>0</v>
      </c>
      <c r="AL42" s="106">
        <v>113.60862731933601</v>
      </c>
      <c r="AM42" s="106">
        <v>0</v>
      </c>
      <c r="AN42" s="106">
        <v>0</v>
      </c>
      <c r="AO42" s="106">
        <v>0</v>
      </c>
      <c r="AP42" s="106">
        <v>0</v>
      </c>
      <c r="AQ42" s="106">
        <v>0</v>
      </c>
      <c r="AR42" s="106">
        <v>72.427406311035199</v>
      </c>
      <c r="AS42" s="106">
        <v>0</v>
      </c>
      <c r="AT42" s="106">
        <v>250.96018981933602</v>
      </c>
      <c r="AU42" s="106">
        <v>0</v>
      </c>
      <c r="AV42" s="106">
        <v>175.05484008789099</v>
      </c>
      <c r="AW42" s="106">
        <v>0</v>
      </c>
      <c r="AX42" s="106">
        <v>62.7487087249756</v>
      </c>
      <c r="AY42" s="106">
        <v>0</v>
      </c>
      <c r="AZ42" s="106">
        <v>0</v>
      </c>
      <c r="BA42" s="106">
        <v>63.483098983764698</v>
      </c>
      <c r="BB42" s="106">
        <v>172.55375671386702</v>
      </c>
      <c r="BC42" s="107">
        <v>0</v>
      </c>
      <c r="BD42" s="107">
        <v>629.53091430664108</v>
      </c>
      <c r="BE42" s="107">
        <v>0</v>
      </c>
      <c r="BF42" s="107">
        <v>377.16429138183599</v>
      </c>
      <c r="BG42" s="107">
        <v>0</v>
      </c>
      <c r="BH42" s="107">
        <v>483.40132141113202</v>
      </c>
      <c r="BI42" s="107">
        <v>0</v>
      </c>
      <c r="BJ42" s="107">
        <v>357.11407470703199</v>
      </c>
      <c r="BK42" s="107">
        <v>0</v>
      </c>
      <c r="BL42" s="107">
        <v>481.91175842285202</v>
      </c>
      <c r="BM42" s="107">
        <v>0</v>
      </c>
      <c r="BN42" s="107">
        <v>351.54382324218705</v>
      </c>
      <c r="BO42" s="108">
        <v>0</v>
      </c>
    </row>
    <row r="43" spans="1:67" x14ac:dyDescent="0.2">
      <c r="A43" s="105" t="s">
        <v>5</v>
      </c>
      <c r="B43" s="106">
        <v>8.900000000000001E-2</v>
      </c>
      <c r="C43" s="106">
        <v>0</v>
      </c>
      <c r="D43" s="106">
        <v>0</v>
      </c>
      <c r="E43" s="106">
        <v>417.28550720214901</v>
      </c>
      <c r="F43" s="106">
        <v>0</v>
      </c>
      <c r="G43" s="106">
        <v>1979.8890991210901</v>
      </c>
      <c r="H43" s="106">
        <v>0</v>
      </c>
      <c r="I43" s="106">
        <v>610.72085571289006</v>
      </c>
      <c r="J43" s="106">
        <v>0</v>
      </c>
      <c r="K43" s="106">
        <v>1218.98229980469</v>
      </c>
      <c r="L43" s="106">
        <v>0</v>
      </c>
      <c r="M43" s="106">
        <v>0</v>
      </c>
      <c r="N43" s="106">
        <v>2.0992447137832699</v>
      </c>
      <c r="O43" s="106">
        <v>6.92820036783814E-3</v>
      </c>
      <c r="P43" s="106">
        <v>202.99626159667901</v>
      </c>
      <c r="Q43" s="106">
        <v>0</v>
      </c>
      <c r="R43" s="106">
        <v>121.319709777832</v>
      </c>
      <c r="S43" s="106">
        <v>0</v>
      </c>
      <c r="T43" s="106">
        <v>108.19770050048801</v>
      </c>
      <c r="U43" s="106">
        <v>0</v>
      </c>
      <c r="V43" s="106">
        <v>0.54732778668403603</v>
      </c>
      <c r="W43" s="106">
        <v>5.7365496158599898</v>
      </c>
      <c r="X43" s="106">
        <v>6.92820036783814E-3</v>
      </c>
      <c r="Y43" s="106">
        <v>83.145332336425795</v>
      </c>
      <c r="Z43" s="106">
        <v>0</v>
      </c>
      <c r="AA43" s="106">
        <v>16.828598022460898</v>
      </c>
      <c r="AB43" s="106">
        <v>122.455940246582</v>
      </c>
      <c r="AC43" s="106">
        <v>0</v>
      </c>
      <c r="AD43" s="106">
        <v>72.413549423217802</v>
      </c>
      <c r="AE43" s="106">
        <v>0</v>
      </c>
      <c r="AF43" s="106">
        <v>49.564344406127901</v>
      </c>
      <c r="AG43" s="106">
        <v>0</v>
      </c>
      <c r="AH43" s="106">
        <v>66.718570709228501</v>
      </c>
      <c r="AI43" s="106">
        <v>0</v>
      </c>
      <c r="AJ43" s="106">
        <v>143.51766967773401</v>
      </c>
      <c r="AK43" s="106">
        <v>0</v>
      </c>
      <c r="AL43" s="106">
        <v>107.428672790527</v>
      </c>
      <c r="AM43" s="106">
        <v>0</v>
      </c>
      <c r="AN43" s="106">
        <v>0</v>
      </c>
      <c r="AO43" s="106">
        <v>0</v>
      </c>
      <c r="AP43" s="106">
        <v>0</v>
      </c>
      <c r="AQ43" s="106">
        <v>0</v>
      </c>
      <c r="AR43" s="106">
        <v>69.960964202880803</v>
      </c>
      <c r="AS43" s="106">
        <v>0</v>
      </c>
      <c r="AT43" s="106">
        <v>255.17946624755902</v>
      </c>
      <c r="AU43" s="106">
        <v>0</v>
      </c>
      <c r="AV43" s="106">
        <v>166.26988220214801</v>
      </c>
      <c r="AW43" s="106">
        <v>0</v>
      </c>
      <c r="AX43" s="106">
        <v>68.603036880493192</v>
      </c>
      <c r="AY43" s="106">
        <v>0</v>
      </c>
      <c r="AZ43" s="106">
        <v>0</v>
      </c>
      <c r="BA43" s="106">
        <v>64.252128601074304</v>
      </c>
      <c r="BB43" s="106">
        <v>192.33377075195301</v>
      </c>
      <c r="BC43" s="107">
        <v>0</v>
      </c>
      <c r="BD43" s="107">
        <v>609.17587280273506</v>
      </c>
      <c r="BE43" s="107">
        <v>0</v>
      </c>
      <c r="BF43" s="107">
        <v>370.45780944824202</v>
      </c>
      <c r="BG43" s="107">
        <v>0</v>
      </c>
      <c r="BH43" s="107">
        <v>466.24708557128901</v>
      </c>
      <c r="BI43" s="107">
        <v>0</v>
      </c>
      <c r="BJ43" s="107">
        <v>361.34722900390602</v>
      </c>
      <c r="BK43" s="107">
        <v>0</v>
      </c>
      <c r="BL43" s="107">
        <v>464.785247802735</v>
      </c>
      <c r="BM43" s="107">
        <v>0</v>
      </c>
      <c r="BN43" s="107">
        <v>355.85314941406205</v>
      </c>
      <c r="BO43" s="108">
        <v>0</v>
      </c>
    </row>
    <row r="44" spans="1:67" x14ac:dyDescent="0.2">
      <c r="A44" s="105" t="s">
        <v>6</v>
      </c>
      <c r="B44" s="106">
        <v>9.0999999999999998E-2</v>
      </c>
      <c r="C44" s="106">
        <v>0</v>
      </c>
      <c r="D44" s="106">
        <v>0</v>
      </c>
      <c r="E44" s="106">
        <v>382.88699340820301</v>
      </c>
      <c r="F44" s="106">
        <v>0</v>
      </c>
      <c r="G44" s="106">
        <v>1931.3051147461001</v>
      </c>
      <c r="H44" s="106">
        <v>0</v>
      </c>
      <c r="I44" s="106">
        <v>586.35092163085903</v>
      </c>
      <c r="J44" s="106">
        <v>0</v>
      </c>
      <c r="K44" s="106">
        <v>1105.3078002929701</v>
      </c>
      <c r="L44" s="106">
        <v>0</v>
      </c>
      <c r="M44" s="106">
        <v>0</v>
      </c>
      <c r="N44" s="106">
        <v>2.29323422908783</v>
      </c>
      <c r="O44" s="106">
        <v>0</v>
      </c>
      <c r="P44" s="106">
        <v>229.13637542724601</v>
      </c>
      <c r="Q44" s="106">
        <v>0</v>
      </c>
      <c r="R44" s="106">
        <v>127.721378326416</v>
      </c>
      <c r="S44" s="106">
        <v>0</v>
      </c>
      <c r="T44" s="106">
        <v>74.59593009948729</v>
      </c>
      <c r="U44" s="106">
        <v>0</v>
      </c>
      <c r="V44" s="106">
        <v>2.0992445796728201</v>
      </c>
      <c r="W44" s="106">
        <v>5.5217753648757899</v>
      </c>
      <c r="X44" s="106">
        <v>0</v>
      </c>
      <c r="Y44" s="106">
        <v>88.53547286987309</v>
      </c>
      <c r="Z44" s="106">
        <v>0</v>
      </c>
      <c r="AA44" s="106">
        <v>16.198132038116498</v>
      </c>
      <c r="AB44" s="106">
        <v>126.709854125977</v>
      </c>
      <c r="AC44" s="106">
        <v>0</v>
      </c>
      <c r="AD44" s="106">
        <v>83.907436370849595</v>
      </c>
      <c r="AE44" s="106">
        <v>0</v>
      </c>
      <c r="AF44" s="106">
        <v>50.991554260253899</v>
      </c>
      <c r="AG44" s="106">
        <v>0</v>
      </c>
      <c r="AH44" s="106">
        <v>66.164314270019503</v>
      </c>
      <c r="AI44" s="106">
        <v>0</v>
      </c>
      <c r="AJ44" s="106">
        <v>143.69087219238301</v>
      </c>
      <c r="AK44" s="106">
        <v>0</v>
      </c>
      <c r="AL44" s="106">
        <v>110.22073745727501</v>
      </c>
      <c r="AM44" s="106">
        <v>0</v>
      </c>
      <c r="AN44" s="106">
        <v>0</v>
      </c>
      <c r="AO44" s="106">
        <v>0</v>
      </c>
      <c r="AP44" s="106">
        <v>0</v>
      </c>
      <c r="AQ44" s="106">
        <v>0</v>
      </c>
      <c r="AR44" s="106">
        <v>67.314392089843693</v>
      </c>
      <c r="AS44" s="106">
        <v>0</v>
      </c>
      <c r="AT44" s="106">
        <v>260.06385803222702</v>
      </c>
      <c r="AU44" s="106">
        <v>0</v>
      </c>
      <c r="AV44" s="106">
        <v>169.643913269043</v>
      </c>
      <c r="AW44" s="106">
        <v>0</v>
      </c>
      <c r="AX44" s="106">
        <v>65.173580169677791</v>
      </c>
      <c r="AY44" s="106">
        <v>0</v>
      </c>
      <c r="AZ44" s="106">
        <v>0</v>
      </c>
      <c r="BA44" s="106">
        <v>64.591613769531293</v>
      </c>
      <c r="BB44" s="106">
        <v>198.957122802735</v>
      </c>
      <c r="BC44" s="107">
        <v>0</v>
      </c>
      <c r="BD44" s="107">
        <v>600.79275512695301</v>
      </c>
      <c r="BE44" s="107">
        <v>0</v>
      </c>
      <c r="BF44" s="107">
        <v>346.39616394043003</v>
      </c>
      <c r="BG44" s="107">
        <v>0</v>
      </c>
      <c r="BH44" s="107">
        <v>423.34074401855503</v>
      </c>
      <c r="BI44" s="107">
        <v>0</v>
      </c>
      <c r="BJ44" s="107">
        <v>300.65617370605401</v>
      </c>
      <c r="BK44" s="107">
        <v>0</v>
      </c>
      <c r="BL44" s="107">
        <v>421.92045593261702</v>
      </c>
      <c r="BM44" s="107">
        <v>0</v>
      </c>
      <c r="BN44" s="107">
        <v>295.73020935058599</v>
      </c>
      <c r="BO44" s="108">
        <v>0</v>
      </c>
    </row>
    <row r="45" spans="1:67" x14ac:dyDescent="0.2">
      <c r="A45" s="105" t="s">
        <v>7</v>
      </c>
      <c r="B45" s="106">
        <v>9.4E-2</v>
      </c>
      <c r="C45" s="106">
        <v>0</v>
      </c>
      <c r="D45" s="106">
        <v>0</v>
      </c>
      <c r="E45" s="106">
        <v>411.48313903808599</v>
      </c>
      <c r="F45" s="106">
        <v>0</v>
      </c>
      <c r="G45" s="106">
        <v>2011.7415161132901</v>
      </c>
      <c r="H45" s="106">
        <v>0</v>
      </c>
      <c r="I45" s="106">
        <v>604.29495239257801</v>
      </c>
      <c r="J45" s="106">
        <v>0</v>
      </c>
      <c r="K45" s="106">
        <v>1078.8074340820301</v>
      </c>
      <c r="L45" s="106">
        <v>0</v>
      </c>
      <c r="M45" s="106">
        <v>0</v>
      </c>
      <c r="N45" s="106">
        <v>2.5426495075225897</v>
      </c>
      <c r="O45" s="106">
        <v>0</v>
      </c>
      <c r="P45" s="106">
        <v>243.609375</v>
      </c>
      <c r="Q45" s="106">
        <v>0</v>
      </c>
      <c r="R45" s="106">
        <v>130.10466766357402</v>
      </c>
      <c r="S45" s="106">
        <v>0</v>
      </c>
      <c r="T45" s="106">
        <v>96.8978080749512</v>
      </c>
      <c r="U45" s="106">
        <v>0</v>
      </c>
      <c r="V45" s="106">
        <v>3.23546966910363</v>
      </c>
      <c r="W45" s="106">
        <v>2.1615986772812898</v>
      </c>
      <c r="X45" s="106">
        <v>0</v>
      </c>
      <c r="Y45" s="106">
        <v>91.861007690429702</v>
      </c>
      <c r="Z45" s="106">
        <v>0</v>
      </c>
      <c r="AA45" s="106">
        <v>15.941788673400898</v>
      </c>
      <c r="AB45" s="106">
        <v>125.28264617919901</v>
      </c>
      <c r="AC45" s="106">
        <v>0</v>
      </c>
      <c r="AD45" s="106">
        <v>33.8165473937988</v>
      </c>
      <c r="AE45" s="106">
        <v>0</v>
      </c>
      <c r="AF45" s="106">
        <v>41.174295425415004</v>
      </c>
      <c r="AG45" s="106">
        <v>0</v>
      </c>
      <c r="AH45" s="106">
        <v>63.046623229980398</v>
      </c>
      <c r="AI45" s="106">
        <v>0</v>
      </c>
      <c r="AJ45" s="106">
        <v>145.041877746582</v>
      </c>
      <c r="AK45" s="106">
        <v>0</v>
      </c>
      <c r="AL45" s="106">
        <v>109.79811859130901</v>
      </c>
      <c r="AM45" s="106">
        <v>0</v>
      </c>
      <c r="AN45" s="106">
        <v>0</v>
      </c>
      <c r="AO45" s="106">
        <v>0</v>
      </c>
      <c r="AP45" s="106">
        <v>0</v>
      </c>
      <c r="AQ45" s="106">
        <v>0</v>
      </c>
      <c r="AR45" s="106">
        <v>72.4689750671387</v>
      </c>
      <c r="AS45" s="106">
        <v>0</v>
      </c>
      <c r="AT45" s="106">
        <v>248.58382415771501</v>
      </c>
      <c r="AU45" s="106">
        <v>0</v>
      </c>
      <c r="AV45" s="106">
        <v>174.02945709228501</v>
      </c>
      <c r="AW45" s="106">
        <v>0</v>
      </c>
      <c r="AX45" s="106">
        <v>58.688785552978601</v>
      </c>
      <c r="AY45" s="106">
        <v>0</v>
      </c>
      <c r="AZ45" s="106">
        <v>0</v>
      </c>
      <c r="BA45" s="106">
        <v>64.044284820556697</v>
      </c>
      <c r="BB45" s="106">
        <v>180.09164428710901</v>
      </c>
      <c r="BC45" s="107">
        <v>0</v>
      </c>
      <c r="BD45" s="107">
        <v>656.79339599609307</v>
      </c>
      <c r="BE45" s="107">
        <v>0</v>
      </c>
      <c r="BF45" s="107">
        <v>388.29096984863304</v>
      </c>
      <c r="BG45" s="107">
        <v>0</v>
      </c>
      <c r="BH45" s="107">
        <v>449.16217041015602</v>
      </c>
      <c r="BI45" s="107">
        <v>0</v>
      </c>
      <c r="BJ45" s="107">
        <v>300.37904357910202</v>
      </c>
      <c r="BK45" s="107">
        <v>0</v>
      </c>
      <c r="BL45" s="107">
        <v>447.67951965332003</v>
      </c>
      <c r="BM45" s="107">
        <v>0</v>
      </c>
      <c r="BN45" s="107">
        <v>295.49467468261702</v>
      </c>
      <c r="BO45" s="108">
        <v>0</v>
      </c>
    </row>
    <row r="46" spans="1:67" x14ac:dyDescent="0.2">
      <c r="A46" s="105" t="s">
        <v>8</v>
      </c>
      <c r="B46" s="106">
        <v>0.28300000000000003</v>
      </c>
      <c r="C46" s="106">
        <v>0</v>
      </c>
      <c r="D46" s="106">
        <v>0</v>
      </c>
      <c r="E46" s="106">
        <v>419.84893798828102</v>
      </c>
      <c r="F46" s="106">
        <v>0</v>
      </c>
      <c r="G46" s="106">
        <v>2182.3485107421902</v>
      </c>
      <c r="H46" s="106">
        <v>0</v>
      </c>
      <c r="I46" s="106">
        <v>637.58493041992199</v>
      </c>
      <c r="J46" s="106">
        <v>0</v>
      </c>
      <c r="K46" s="106">
        <v>1157.3212280273401</v>
      </c>
      <c r="L46" s="106">
        <v>0</v>
      </c>
      <c r="M46" s="106">
        <v>0</v>
      </c>
      <c r="N46" s="106">
        <v>2.70199823379517</v>
      </c>
      <c r="O46" s="106">
        <v>0</v>
      </c>
      <c r="P46" s="106">
        <v>283.301025390625</v>
      </c>
      <c r="Q46" s="106">
        <v>0</v>
      </c>
      <c r="R46" s="106">
        <v>148.817741394043</v>
      </c>
      <c r="S46" s="106">
        <v>0</v>
      </c>
      <c r="T46" s="106">
        <v>98.449722290039006</v>
      </c>
      <c r="U46" s="106">
        <v>0</v>
      </c>
      <c r="V46" s="106">
        <v>6.9489846229553196</v>
      </c>
      <c r="W46" s="106">
        <v>0.249415218830108</v>
      </c>
      <c r="X46" s="106">
        <v>0</v>
      </c>
      <c r="Y46" s="106">
        <v>92.872524261474595</v>
      </c>
      <c r="Z46" s="106">
        <v>0</v>
      </c>
      <c r="AA46" s="106">
        <v>15.8378658294678</v>
      </c>
      <c r="AB46" s="106">
        <v>125.69833755493201</v>
      </c>
      <c r="AC46" s="106">
        <v>0</v>
      </c>
      <c r="AD46" s="106">
        <v>71.686084747314496</v>
      </c>
      <c r="AE46" s="106">
        <v>0</v>
      </c>
      <c r="AF46" s="106">
        <v>62.499294281005895</v>
      </c>
      <c r="AG46" s="106">
        <v>0</v>
      </c>
      <c r="AH46" s="106">
        <v>64.563899993896499</v>
      </c>
      <c r="AI46" s="106">
        <v>0</v>
      </c>
      <c r="AJ46" s="106">
        <v>146.47601318359401</v>
      </c>
      <c r="AK46" s="106">
        <v>0</v>
      </c>
      <c r="AL46" s="106">
        <v>113.345355987549</v>
      </c>
      <c r="AM46" s="106">
        <v>0</v>
      </c>
      <c r="AN46" s="106">
        <v>0</v>
      </c>
      <c r="AO46" s="106">
        <v>0</v>
      </c>
      <c r="AP46" s="106">
        <v>0</v>
      </c>
      <c r="AQ46" s="106">
        <v>0</v>
      </c>
      <c r="AR46" s="106">
        <v>74.013965606689396</v>
      </c>
      <c r="AS46" s="106">
        <v>0</v>
      </c>
      <c r="AT46" s="106">
        <v>259.024620056152</v>
      </c>
      <c r="AU46" s="106">
        <v>0</v>
      </c>
      <c r="AV46" s="106">
        <v>182.052322387695</v>
      </c>
      <c r="AW46" s="106">
        <v>0</v>
      </c>
      <c r="AX46" s="106">
        <v>72.870811462402401</v>
      </c>
      <c r="AY46" s="106">
        <v>0</v>
      </c>
      <c r="AZ46" s="106">
        <v>0</v>
      </c>
      <c r="BA46" s="106">
        <v>64.259059906005803</v>
      </c>
      <c r="BB46" s="106">
        <v>170.63464355468801</v>
      </c>
      <c r="BC46" s="107">
        <v>0</v>
      </c>
      <c r="BD46" s="107">
        <v>633.52847290039108</v>
      </c>
      <c r="BE46" s="107">
        <v>0</v>
      </c>
      <c r="BF46" s="107">
        <v>399.58393859863304</v>
      </c>
      <c r="BG46" s="107">
        <v>0</v>
      </c>
      <c r="BH46" s="107">
        <v>501.08900451660202</v>
      </c>
      <c r="BI46" s="107">
        <v>0</v>
      </c>
      <c r="BJ46" s="107">
        <v>321.946533203125</v>
      </c>
      <c r="BK46" s="107">
        <v>0</v>
      </c>
      <c r="BL46" s="107">
        <v>499.63409423828205</v>
      </c>
      <c r="BM46" s="107">
        <v>0</v>
      </c>
      <c r="BN46" s="107">
        <v>317.24229431152401</v>
      </c>
      <c r="BO46" s="108">
        <v>0</v>
      </c>
    </row>
    <row r="47" spans="1:67" x14ac:dyDescent="0.2">
      <c r="A47" s="105" t="s">
        <v>9</v>
      </c>
      <c r="B47" s="106">
        <v>0.13500000000000001</v>
      </c>
      <c r="C47" s="106">
        <v>0</v>
      </c>
      <c r="D47" s="106">
        <v>0</v>
      </c>
      <c r="E47" s="106">
        <v>442.79861450195301</v>
      </c>
      <c r="F47" s="106">
        <v>0</v>
      </c>
      <c r="G47" s="106">
        <v>1859.0958862304701</v>
      </c>
      <c r="H47" s="106">
        <v>0</v>
      </c>
      <c r="I47" s="106">
        <v>615.25881958007801</v>
      </c>
      <c r="J47" s="106">
        <v>0</v>
      </c>
      <c r="K47" s="106">
        <v>1232.7173461914101</v>
      </c>
      <c r="L47" s="106">
        <v>0</v>
      </c>
      <c r="M47" s="106">
        <v>0</v>
      </c>
      <c r="N47" s="106">
        <v>2.1408138275146498</v>
      </c>
      <c r="O47" s="106">
        <v>0</v>
      </c>
      <c r="P47" s="106">
        <v>211.517951965332</v>
      </c>
      <c r="Q47" s="106">
        <v>0</v>
      </c>
      <c r="R47" s="106">
        <v>153.542778015137</v>
      </c>
      <c r="S47" s="106">
        <v>0</v>
      </c>
      <c r="T47" s="106">
        <v>109.96439743042001</v>
      </c>
      <c r="U47" s="106">
        <v>0</v>
      </c>
      <c r="V47" s="106">
        <v>7.7041587829589897</v>
      </c>
      <c r="W47" s="106">
        <v>0.37412281334400199</v>
      </c>
      <c r="X47" s="106">
        <v>0</v>
      </c>
      <c r="Y47" s="106">
        <v>90.295234680175795</v>
      </c>
      <c r="Z47" s="106">
        <v>0</v>
      </c>
      <c r="AA47" s="106">
        <v>16.052639961242701</v>
      </c>
      <c r="AB47" s="106">
        <v>126.945415496826</v>
      </c>
      <c r="AC47" s="106">
        <v>0</v>
      </c>
      <c r="AD47" s="106">
        <v>48.788383483886697</v>
      </c>
      <c r="AE47" s="106">
        <v>0</v>
      </c>
      <c r="AF47" s="106">
        <v>119.81629562377901</v>
      </c>
      <c r="AG47" s="106">
        <v>0</v>
      </c>
      <c r="AH47" s="106">
        <v>69.108795166015696</v>
      </c>
      <c r="AI47" s="106">
        <v>0</v>
      </c>
      <c r="AJ47" s="106">
        <v>151.65137481689501</v>
      </c>
      <c r="AK47" s="106">
        <v>0</v>
      </c>
      <c r="AL47" s="106">
        <v>114.412296295166</v>
      </c>
      <c r="AM47" s="106">
        <v>0</v>
      </c>
      <c r="AN47" s="106">
        <v>0</v>
      </c>
      <c r="AO47" s="106">
        <v>0</v>
      </c>
      <c r="AP47" s="106">
        <v>0</v>
      </c>
      <c r="AQ47" s="106">
        <v>0</v>
      </c>
      <c r="AR47" s="106">
        <v>79.334823608398395</v>
      </c>
      <c r="AS47" s="106">
        <v>0</v>
      </c>
      <c r="AT47" s="106">
        <v>285.38642883300804</v>
      </c>
      <c r="AU47" s="106">
        <v>0</v>
      </c>
      <c r="AV47" s="106">
        <v>201.35427856445401</v>
      </c>
      <c r="AW47" s="106">
        <v>0</v>
      </c>
      <c r="AX47" s="106">
        <v>94.04338836669919</v>
      </c>
      <c r="AY47" s="106">
        <v>0</v>
      </c>
      <c r="AZ47" s="106">
        <v>0</v>
      </c>
      <c r="BA47" s="106">
        <v>64.882595062255902</v>
      </c>
      <c r="BB47" s="106">
        <v>180.95765686035202</v>
      </c>
      <c r="BC47" s="107">
        <v>0</v>
      </c>
      <c r="BD47" s="107">
        <v>452.17591857910202</v>
      </c>
      <c r="BE47" s="107">
        <v>0</v>
      </c>
      <c r="BF47" s="107">
        <v>337.6943359375</v>
      </c>
      <c r="BG47" s="107">
        <v>0</v>
      </c>
      <c r="BH47" s="107">
        <v>466.89140319824202</v>
      </c>
      <c r="BI47" s="107">
        <v>0</v>
      </c>
      <c r="BJ47" s="107">
        <v>314.19387817382801</v>
      </c>
      <c r="BK47" s="107">
        <v>0</v>
      </c>
      <c r="BL47" s="107">
        <v>465.59585571289102</v>
      </c>
      <c r="BM47" s="107">
        <v>0</v>
      </c>
      <c r="BN47" s="107">
        <v>309.76675415039102</v>
      </c>
      <c r="BO47" s="108">
        <v>0</v>
      </c>
    </row>
    <row r="48" spans="1:67" x14ac:dyDescent="0.2">
      <c r="A48" s="105" t="s">
        <v>10</v>
      </c>
      <c r="B48" s="106">
        <v>0.23400000000000001</v>
      </c>
      <c r="C48" s="106">
        <v>0</v>
      </c>
      <c r="D48" s="106">
        <v>0</v>
      </c>
      <c r="E48" s="106">
        <v>488.42082214355503</v>
      </c>
      <c r="F48" s="106">
        <v>0</v>
      </c>
      <c r="G48" s="106">
        <v>2318.62622070313</v>
      </c>
      <c r="H48" s="106">
        <v>0</v>
      </c>
      <c r="I48" s="106">
        <v>876.24411010742199</v>
      </c>
      <c r="J48" s="106">
        <v>0</v>
      </c>
      <c r="K48" s="106">
        <v>1689.44165039063</v>
      </c>
      <c r="L48" s="106">
        <v>0</v>
      </c>
      <c r="M48" s="106">
        <v>0</v>
      </c>
      <c r="N48" s="106">
        <v>2.47336745262146</v>
      </c>
      <c r="O48" s="106">
        <v>0</v>
      </c>
      <c r="P48" s="106">
        <v>297.94032287597702</v>
      </c>
      <c r="Q48" s="106">
        <v>0</v>
      </c>
      <c r="R48" s="106">
        <v>179.36417388916001</v>
      </c>
      <c r="S48" s="106">
        <v>0</v>
      </c>
      <c r="T48" s="106">
        <v>150.639854431152</v>
      </c>
      <c r="U48" s="106">
        <v>0</v>
      </c>
      <c r="V48" s="106">
        <v>15.034194469451899</v>
      </c>
      <c r="W48" s="106">
        <v>0.16627681255340601</v>
      </c>
      <c r="X48" s="106">
        <v>4.84974011778831E-2</v>
      </c>
      <c r="Y48" s="106">
        <v>75.870716094970703</v>
      </c>
      <c r="Z48" s="106">
        <v>0</v>
      </c>
      <c r="AA48" s="106">
        <v>16.454475402831999</v>
      </c>
      <c r="AB48" s="106">
        <v>130.0908203125</v>
      </c>
      <c r="AC48" s="106">
        <v>0</v>
      </c>
      <c r="AD48" s="106">
        <v>58.439369201660199</v>
      </c>
      <c r="AE48" s="106">
        <v>0</v>
      </c>
      <c r="AF48" s="106">
        <v>133.596488952637</v>
      </c>
      <c r="AG48" s="106">
        <v>0</v>
      </c>
      <c r="AH48" s="106">
        <v>70.750782012939496</v>
      </c>
      <c r="AI48" s="106">
        <v>0</v>
      </c>
      <c r="AJ48" s="106">
        <v>149.74612426757801</v>
      </c>
      <c r="AK48" s="106">
        <v>0</v>
      </c>
      <c r="AL48" s="106">
        <v>116.968807220459</v>
      </c>
      <c r="AM48" s="106">
        <v>0</v>
      </c>
      <c r="AN48" s="106">
        <v>0</v>
      </c>
      <c r="AO48" s="106">
        <v>0</v>
      </c>
      <c r="AP48" s="106">
        <v>0</v>
      </c>
      <c r="AQ48" s="106">
        <v>0</v>
      </c>
      <c r="AR48" s="106">
        <v>84.253841400146499</v>
      </c>
      <c r="AS48" s="106">
        <v>0</v>
      </c>
      <c r="AT48" s="106">
        <v>322.057373046875</v>
      </c>
      <c r="AU48" s="106">
        <v>0</v>
      </c>
      <c r="AV48" s="106">
        <v>197.81398010253901</v>
      </c>
      <c r="AW48" s="106">
        <v>0</v>
      </c>
      <c r="AX48" s="106">
        <v>112.95045471191401</v>
      </c>
      <c r="AY48" s="106">
        <v>0</v>
      </c>
      <c r="AZ48" s="106">
        <v>0</v>
      </c>
      <c r="BA48" s="106">
        <v>65.284427642822195</v>
      </c>
      <c r="BB48" s="106">
        <v>193.35914611816401</v>
      </c>
      <c r="BC48" s="107">
        <v>0</v>
      </c>
      <c r="BD48" s="107">
        <v>739.69625854492199</v>
      </c>
      <c r="BE48" s="107">
        <v>0</v>
      </c>
      <c r="BF48" s="107">
        <v>526.85499572753906</v>
      </c>
      <c r="BG48" s="107">
        <v>0</v>
      </c>
      <c r="BH48" s="107">
        <v>500.59019470214804</v>
      </c>
      <c r="BI48" s="107">
        <v>0</v>
      </c>
      <c r="BJ48" s="107">
        <v>516.28948974609398</v>
      </c>
      <c r="BK48" s="107">
        <v>0</v>
      </c>
      <c r="BL48" s="107">
        <v>499.25997924804705</v>
      </c>
      <c r="BM48" s="107">
        <v>0</v>
      </c>
      <c r="BN48" s="107">
        <v>510.63607788085903</v>
      </c>
      <c r="BO48" s="108">
        <v>0</v>
      </c>
    </row>
    <row r="49" spans="1:67" x14ac:dyDescent="0.2">
      <c r="A49" s="105" t="s">
        <v>11</v>
      </c>
      <c r="B49" s="106">
        <v>0.19500000000000001</v>
      </c>
      <c r="C49" s="106">
        <v>0</v>
      </c>
      <c r="D49" s="106">
        <v>0</v>
      </c>
      <c r="E49" s="106">
        <v>574.19189453125</v>
      </c>
      <c r="F49" s="106">
        <v>0</v>
      </c>
      <c r="G49" s="106">
        <v>2579.3515625</v>
      </c>
      <c r="H49" s="106">
        <v>0</v>
      </c>
      <c r="I49" s="106">
        <v>1154.7230834960901</v>
      </c>
      <c r="J49" s="106">
        <v>0</v>
      </c>
      <c r="K49" s="106">
        <v>1634.4663696289101</v>
      </c>
      <c r="L49" s="106">
        <v>0</v>
      </c>
      <c r="M49" s="106">
        <v>0</v>
      </c>
      <c r="N49" s="106">
        <v>2.1823830604553298</v>
      </c>
      <c r="O49" s="106">
        <v>0</v>
      </c>
      <c r="P49" s="106">
        <v>466.08773803711</v>
      </c>
      <c r="Q49" s="106">
        <v>0</v>
      </c>
      <c r="R49" s="106">
        <v>266.42393493652401</v>
      </c>
      <c r="S49" s="106">
        <v>0</v>
      </c>
      <c r="T49" s="106">
        <v>231.22174835205101</v>
      </c>
      <c r="U49" s="106">
        <v>0</v>
      </c>
      <c r="V49" s="106">
        <v>28.523402214050197</v>
      </c>
      <c r="W49" s="106">
        <v>0</v>
      </c>
      <c r="X49" s="106">
        <v>0.24941521137952802</v>
      </c>
      <c r="Y49" s="106">
        <v>74.8799858093262</v>
      </c>
      <c r="Z49" s="106">
        <v>6.92820036783814E-3</v>
      </c>
      <c r="AA49" s="106">
        <v>17.057229042053198</v>
      </c>
      <c r="AB49" s="106">
        <v>128.871452331543</v>
      </c>
      <c r="AC49" s="106">
        <v>0</v>
      </c>
      <c r="AD49" s="106">
        <v>69.081085205078097</v>
      </c>
      <c r="AE49" s="106">
        <v>0</v>
      </c>
      <c r="AF49" s="106">
        <v>152.316482543945</v>
      </c>
      <c r="AG49" s="106">
        <v>0</v>
      </c>
      <c r="AH49" s="106">
        <v>70.917053222656293</v>
      </c>
      <c r="AI49" s="106">
        <v>0</v>
      </c>
      <c r="AJ49" s="106">
        <v>157.568061828613</v>
      </c>
      <c r="AK49" s="106">
        <v>0</v>
      </c>
      <c r="AL49" s="106">
        <v>117.77940368652301</v>
      </c>
      <c r="AM49" s="106">
        <v>0</v>
      </c>
      <c r="AN49" s="106">
        <v>0</v>
      </c>
      <c r="AO49" s="106">
        <v>0</v>
      </c>
      <c r="AP49" s="106">
        <v>0</v>
      </c>
      <c r="AQ49" s="106">
        <v>0</v>
      </c>
      <c r="AR49" s="106">
        <v>81.517204284667997</v>
      </c>
      <c r="AS49" s="106">
        <v>0</v>
      </c>
      <c r="AT49" s="106">
        <v>338.97604370117199</v>
      </c>
      <c r="AU49" s="106">
        <v>0</v>
      </c>
      <c r="AV49" s="106">
        <v>212.30084228515602</v>
      </c>
      <c r="AW49" s="106">
        <v>0</v>
      </c>
      <c r="AX49" s="106">
        <v>109.777332305908</v>
      </c>
      <c r="AY49" s="106">
        <v>0</v>
      </c>
      <c r="AZ49" s="106">
        <v>0</v>
      </c>
      <c r="BA49" s="106">
        <v>64.577754974365192</v>
      </c>
      <c r="BB49" s="106">
        <v>272.17435455322203</v>
      </c>
      <c r="BC49" s="107">
        <v>0</v>
      </c>
      <c r="BD49" s="107">
        <v>796.00866699218705</v>
      </c>
      <c r="BE49" s="107">
        <v>0</v>
      </c>
      <c r="BF49" s="107">
        <v>620.98153686523403</v>
      </c>
      <c r="BG49" s="107">
        <v>0</v>
      </c>
      <c r="BH49" s="107">
        <v>502.48158264160202</v>
      </c>
      <c r="BI49" s="107">
        <v>0</v>
      </c>
      <c r="BJ49" s="107">
        <v>471.06913757324202</v>
      </c>
      <c r="BK49" s="107">
        <v>0</v>
      </c>
      <c r="BL49" s="107">
        <v>501.19293212890602</v>
      </c>
      <c r="BM49" s="107">
        <v>0</v>
      </c>
      <c r="BN49" s="107">
        <v>465.47805786132801</v>
      </c>
      <c r="BO49" s="108">
        <v>0</v>
      </c>
    </row>
    <row r="50" spans="1:67" x14ac:dyDescent="0.2">
      <c r="A50" s="105" t="s">
        <v>12</v>
      </c>
      <c r="B50" s="106">
        <v>0.34600000000000003</v>
      </c>
      <c r="C50" s="106">
        <v>0</v>
      </c>
      <c r="D50" s="106">
        <v>0</v>
      </c>
      <c r="E50" s="106">
        <v>712.06307983398403</v>
      </c>
      <c r="F50" s="106">
        <v>0</v>
      </c>
      <c r="G50" s="106">
        <v>2806.0423583984402</v>
      </c>
      <c r="H50" s="106">
        <v>0</v>
      </c>
      <c r="I50" s="106">
        <v>1329.46960449219</v>
      </c>
      <c r="J50" s="106">
        <v>0</v>
      </c>
      <c r="K50" s="106">
        <v>1649.6044311523401</v>
      </c>
      <c r="L50" s="106">
        <v>0</v>
      </c>
      <c r="M50" s="106">
        <v>0</v>
      </c>
      <c r="N50" s="106">
        <v>2.1477421522140498</v>
      </c>
      <c r="O50" s="106">
        <v>0</v>
      </c>
      <c r="P50" s="106">
        <v>590.59442138671898</v>
      </c>
      <c r="Q50" s="106">
        <v>0</v>
      </c>
      <c r="R50" s="106">
        <v>346.97119140625</v>
      </c>
      <c r="S50" s="106">
        <v>0</v>
      </c>
      <c r="T50" s="106">
        <v>323.75480651855503</v>
      </c>
      <c r="U50" s="106">
        <v>0</v>
      </c>
      <c r="V50" s="106">
        <v>38.576218605041497</v>
      </c>
      <c r="W50" s="106">
        <v>0</v>
      </c>
      <c r="X50" s="106">
        <v>1.6350552141666499</v>
      </c>
      <c r="Y50" s="106">
        <v>26.1400995254516</v>
      </c>
      <c r="Z50" s="106">
        <v>0.117779403924942</v>
      </c>
      <c r="AA50" s="106">
        <v>12.269843101501499</v>
      </c>
      <c r="AB50" s="106">
        <v>129.25251007080101</v>
      </c>
      <c r="AC50" s="106">
        <v>0</v>
      </c>
      <c r="AD50" s="106">
        <v>58.314661026001005</v>
      </c>
      <c r="AE50" s="106">
        <v>0</v>
      </c>
      <c r="AF50" s="106">
        <v>197.07957458496102</v>
      </c>
      <c r="AG50" s="106">
        <v>0</v>
      </c>
      <c r="AH50" s="106">
        <v>72.482830047607393</v>
      </c>
      <c r="AI50" s="106">
        <v>0</v>
      </c>
      <c r="AJ50" s="106">
        <v>181.657417297363</v>
      </c>
      <c r="AK50" s="106">
        <v>0</v>
      </c>
      <c r="AL50" s="106">
        <v>133.07687377929702</v>
      </c>
      <c r="AM50" s="106">
        <v>0</v>
      </c>
      <c r="AN50" s="106">
        <v>0</v>
      </c>
      <c r="AO50" s="106">
        <v>0</v>
      </c>
      <c r="AP50" s="106">
        <v>0</v>
      </c>
      <c r="AQ50" s="106">
        <v>0</v>
      </c>
      <c r="AR50" s="106">
        <v>82.591075897216797</v>
      </c>
      <c r="AS50" s="106">
        <v>0</v>
      </c>
      <c r="AT50" s="106">
        <v>336.21171569824202</v>
      </c>
      <c r="AU50" s="106">
        <v>0</v>
      </c>
      <c r="AV50" s="106">
        <v>221.62619018554702</v>
      </c>
      <c r="AW50" s="106">
        <v>0</v>
      </c>
      <c r="AX50" s="106">
        <v>104.75438690185601</v>
      </c>
      <c r="AY50" s="106">
        <v>0</v>
      </c>
      <c r="AZ50" s="106">
        <v>0</v>
      </c>
      <c r="BA50" s="106">
        <v>64.162063598632798</v>
      </c>
      <c r="BB50" s="106">
        <v>332.88616943359301</v>
      </c>
      <c r="BC50" s="107">
        <v>0</v>
      </c>
      <c r="BD50" s="107">
        <v>839.39303588867199</v>
      </c>
      <c r="BE50" s="107">
        <v>0</v>
      </c>
      <c r="BF50" s="107">
        <v>624.56338500976608</v>
      </c>
      <c r="BG50" s="107">
        <v>0</v>
      </c>
      <c r="BH50" s="107">
        <v>522.80891418456997</v>
      </c>
      <c r="BI50" s="107">
        <v>0</v>
      </c>
      <c r="BJ50" s="107">
        <v>456.65153503418003</v>
      </c>
      <c r="BK50" s="107">
        <v>0</v>
      </c>
      <c r="BL50" s="107">
        <v>521.68653869628906</v>
      </c>
      <c r="BM50" s="107">
        <v>0</v>
      </c>
      <c r="BN50" s="107">
        <v>450.89421081543003</v>
      </c>
      <c r="BO50" s="108">
        <v>0</v>
      </c>
    </row>
    <row r="51" spans="1:67" x14ac:dyDescent="0.2">
      <c r="A51" s="105" t="s">
        <v>13</v>
      </c>
      <c r="B51" s="106">
        <v>0.35100000000000003</v>
      </c>
      <c r="C51" s="106">
        <v>0</v>
      </c>
      <c r="D51" s="106">
        <v>0</v>
      </c>
      <c r="E51" s="106">
        <v>763.955322265625</v>
      </c>
      <c r="F51" s="106">
        <v>0</v>
      </c>
      <c r="G51" s="106">
        <v>2950.9456787109402</v>
      </c>
      <c r="H51" s="106">
        <v>0</v>
      </c>
      <c r="I51" s="106">
        <v>1411.8113403320301</v>
      </c>
      <c r="J51" s="106">
        <v>0</v>
      </c>
      <c r="K51" s="106">
        <v>1843.83654785156</v>
      </c>
      <c r="L51" s="106">
        <v>0</v>
      </c>
      <c r="M51" s="106">
        <v>0</v>
      </c>
      <c r="N51" s="106">
        <v>2.1823830604553298</v>
      </c>
      <c r="O51" s="106">
        <v>0</v>
      </c>
      <c r="P51" s="106">
        <v>628.89352416992199</v>
      </c>
      <c r="Q51" s="106">
        <v>0</v>
      </c>
      <c r="R51" s="106">
        <v>405.140380859375</v>
      </c>
      <c r="S51" s="106">
        <v>0</v>
      </c>
      <c r="T51" s="106">
        <v>331.80535888671903</v>
      </c>
      <c r="U51" s="106">
        <v>0</v>
      </c>
      <c r="V51" s="106">
        <v>64.716320037841797</v>
      </c>
      <c r="W51" s="106">
        <v>0</v>
      </c>
      <c r="X51" s="106">
        <v>0.78981485962867803</v>
      </c>
      <c r="Y51" s="106">
        <v>33.102941513061495</v>
      </c>
      <c r="Z51" s="106">
        <v>1.3856400735676301E-2</v>
      </c>
      <c r="AA51" s="106">
        <v>11.3761043548584</v>
      </c>
      <c r="AB51" s="106">
        <v>128.386474609375</v>
      </c>
      <c r="AC51" s="106">
        <v>0</v>
      </c>
      <c r="AD51" s="106">
        <v>108.66189575195301</v>
      </c>
      <c r="AE51" s="106">
        <v>0</v>
      </c>
      <c r="AF51" s="106">
        <v>230.52200317382801</v>
      </c>
      <c r="AG51" s="106">
        <v>0</v>
      </c>
      <c r="AH51" s="106">
        <v>80.277057647705092</v>
      </c>
      <c r="AI51" s="106">
        <v>0</v>
      </c>
      <c r="AJ51" s="106">
        <v>203.08634185791001</v>
      </c>
      <c r="AK51" s="106">
        <v>0</v>
      </c>
      <c r="AL51" s="106">
        <v>144.02342987060601</v>
      </c>
      <c r="AM51" s="106">
        <v>0</v>
      </c>
      <c r="AN51" s="106">
        <v>0</v>
      </c>
      <c r="AO51" s="106">
        <v>0</v>
      </c>
      <c r="AP51" s="106">
        <v>0</v>
      </c>
      <c r="AQ51" s="106">
        <v>0</v>
      </c>
      <c r="AR51" s="106">
        <v>93.13579559326169</v>
      </c>
      <c r="AS51" s="106">
        <v>0</v>
      </c>
      <c r="AT51" s="106">
        <v>344.71952819824202</v>
      </c>
      <c r="AU51" s="106">
        <v>0</v>
      </c>
      <c r="AV51" s="106">
        <v>239.431678771973</v>
      </c>
      <c r="AW51" s="106">
        <v>0</v>
      </c>
      <c r="AX51" s="106">
        <v>116.00578689575201</v>
      </c>
      <c r="AY51" s="106">
        <v>0</v>
      </c>
      <c r="AZ51" s="106">
        <v>0</v>
      </c>
      <c r="BA51" s="106">
        <v>64.342193603515597</v>
      </c>
      <c r="BB51" s="106">
        <v>373.94961547851602</v>
      </c>
      <c r="BC51" s="107">
        <v>0</v>
      </c>
      <c r="BD51" s="107">
        <v>846.66766357421909</v>
      </c>
      <c r="BE51" s="107">
        <v>0</v>
      </c>
      <c r="BF51" s="107">
        <v>607.13204956054699</v>
      </c>
      <c r="BG51" s="107">
        <v>0</v>
      </c>
      <c r="BH51" s="107">
        <v>530.43688964843807</v>
      </c>
      <c r="BI51" s="107">
        <v>0</v>
      </c>
      <c r="BJ51" s="107">
        <v>530.02810668945403</v>
      </c>
      <c r="BK51" s="107">
        <v>0</v>
      </c>
      <c r="BL51" s="107">
        <v>529.44613647460903</v>
      </c>
      <c r="BM51" s="107">
        <v>0</v>
      </c>
      <c r="BN51" s="107">
        <v>523.65414428711006</v>
      </c>
      <c r="BO51" s="108">
        <v>0</v>
      </c>
    </row>
    <row r="52" spans="1:67" x14ac:dyDescent="0.2">
      <c r="A52" s="105" t="s">
        <v>14</v>
      </c>
      <c r="B52" s="106">
        <v>0.35300000000000004</v>
      </c>
      <c r="C52" s="106">
        <v>0</v>
      </c>
      <c r="D52" s="106">
        <v>0</v>
      </c>
      <c r="E52" s="106">
        <v>749.33682250976608</v>
      </c>
      <c r="F52" s="106">
        <v>0</v>
      </c>
      <c r="G52" s="106">
        <v>2924.8609619140602</v>
      </c>
      <c r="H52" s="106">
        <v>0</v>
      </c>
      <c r="I52" s="106">
        <v>1215.69128417969</v>
      </c>
      <c r="J52" s="106">
        <v>0</v>
      </c>
      <c r="K52" s="106">
        <v>1406.51123046875</v>
      </c>
      <c r="L52" s="106">
        <v>0</v>
      </c>
      <c r="M52" s="106">
        <v>0</v>
      </c>
      <c r="N52" s="106">
        <v>2.54957771301269</v>
      </c>
      <c r="O52" s="106">
        <v>0</v>
      </c>
      <c r="P52" s="106">
        <v>636.64617919921807</v>
      </c>
      <c r="Q52" s="106">
        <v>0</v>
      </c>
      <c r="R52" s="106">
        <v>372.86880493164</v>
      </c>
      <c r="S52" s="106">
        <v>0</v>
      </c>
      <c r="T52" s="106">
        <v>312.22627258300804</v>
      </c>
      <c r="U52" s="106">
        <v>0</v>
      </c>
      <c r="V52" s="106">
        <v>66.870986938476591</v>
      </c>
      <c r="W52" s="106">
        <v>0</v>
      </c>
      <c r="X52" s="106">
        <v>1.3994964957237199</v>
      </c>
      <c r="Y52" s="106">
        <v>29.458706855773897</v>
      </c>
      <c r="Z52" s="106">
        <v>6.92820036783814E-3</v>
      </c>
      <c r="AA52" s="106">
        <v>15.907147407531699</v>
      </c>
      <c r="AB52" s="106">
        <v>127.963855743408</v>
      </c>
      <c r="AC52" s="106">
        <v>0</v>
      </c>
      <c r="AD52" s="106">
        <v>145.37442779541001</v>
      </c>
      <c r="AE52" s="106">
        <v>0</v>
      </c>
      <c r="AF52" s="106">
        <v>266.555572509765</v>
      </c>
      <c r="AG52" s="106">
        <v>0</v>
      </c>
      <c r="AH52" s="106">
        <v>84.634895324707003</v>
      </c>
      <c r="AI52" s="106">
        <v>0</v>
      </c>
      <c r="AJ52" s="106">
        <v>208.01922607421901</v>
      </c>
      <c r="AK52" s="106">
        <v>0</v>
      </c>
      <c r="AL52" s="106">
        <v>149.99553680419902</v>
      </c>
      <c r="AM52" s="106">
        <v>0</v>
      </c>
      <c r="AN52" s="106">
        <v>0</v>
      </c>
      <c r="AO52" s="106">
        <v>0</v>
      </c>
      <c r="AP52" s="106">
        <v>0</v>
      </c>
      <c r="AQ52" s="106">
        <v>0</v>
      </c>
      <c r="AR52" s="106">
        <v>91.2513236999512</v>
      </c>
      <c r="AS52" s="106">
        <v>0</v>
      </c>
      <c r="AT52" s="106">
        <v>357.51591491699202</v>
      </c>
      <c r="AU52" s="106">
        <v>0</v>
      </c>
      <c r="AV52" s="106">
        <v>245.26522064209001</v>
      </c>
      <c r="AW52" s="106">
        <v>0</v>
      </c>
      <c r="AX52" s="106">
        <v>120.81395721435601</v>
      </c>
      <c r="AY52" s="106">
        <v>0</v>
      </c>
      <c r="AZ52" s="106">
        <v>0</v>
      </c>
      <c r="BA52" s="106">
        <v>64.50847625732419</v>
      </c>
      <c r="BB52" s="106">
        <v>375.13433837890602</v>
      </c>
      <c r="BC52" s="107">
        <v>0</v>
      </c>
      <c r="BD52" s="107">
        <v>706.75958251953205</v>
      </c>
      <c r="BE52" s="107">
        <v>0</v>
      </c>
      <c r="BF52" s="107">
        <v>443.93829345703102</v>
      </c>
      <c r="BG52" s="107">
        <v>0</v>
      </c>
      <c r="BH52" s="107">
        <v>558.37829589843705</v>
      </c>
      <c r="BI52" s="107">
        <v>0</v>
      </c>
      <c r="BJ52" s="107">
        <v>283.37724304199202</v>
      </c>
      <c r="BK52" s="107">
        <v>0</v>
      </c>
      <c r="BL52" s="107">
        <v>557.67855834961006</v>
      </c>
      <c r="BM52" s="107">
        <v>0</v>
      </c>
      <c r="BN52" s="107">
        <v>278.44438171386702</v>
      </c>
      <c r="BO52" s="108">
        <v>0</v>
      </c>
    </row>
    <row r="53" spans="1:67" x14ac:dyDescent="0.2">
      <c r="A53" s="105" t="s">
        <v>15</v>
      </c>
      <c r="B53" s="106">
        <v>0.377</v>
      </c>
      <c r="C53" s="106">
        <v>0</v>
      </c>
      <c r="D53" s="106">
        <v>0</v>
      </c>
      <c r="E53" s="106">
        <v>670.94421386718807</v>
      </c>
      <c r="F53" s="106">
        <v>0</v>
      </c>
      <c r="G53" s="106">
        <v>2611.1348876953102</v>
      </c>
      <c r="H53" s="106">
        <v>0</v>
      </c>
      <c r="I53" s="106">
        <v>1315.4920043945301</v>
      </c>
      <c r="J53" s="106">
        <v>0</v>
      </c>
      <c r="K53" s="106">
        <v>1870.5101928710901</v>
      </c>
      <c r="L53" s="106">
        <v>0</v>
      </c>
      <c r="M53" s="106">
        <v>0</v>
      </c>
      <c r="N53" s="106">
        <v>2.10617291927338</v>
      </c>
      <c r="O53" s="106">
        <v>0</v>
      </c>
      <c r="P53" s="106">
        <v>419.294677734375</v>
      </c>
      <c r="Q53" s="106">
        <v>0</v>
      </c>
      <c r="R53" s="106">
        <v>336.197845458985</v>
      </c>
      <c r="S53" s="106">
        <v>0</v>
      </c>
      <c r="T53" s="106">
        <v>263.07070159912104</v>
      </c>
      <c r="U53" s="106">
        <v>0</v>
      </c>
      <c r="V53" s="106">
        <v>67.245113372802791</v>
      </c>
      <c r="W53" s="106">
        <v>0</v>
      </c>
      <c r="X53" s="106">
        <v>1.26786065101624</v>
      </c>
      <c r="Y53" s="106">
        <v>31.745013236999498</v>
      </c>
      <c r="Z53" s="106">
        <v>0</v>
      </c>
      <c r="AA53" s="106">
        <v>16.8147420883179</v>
      </c>
      <c r="AB53" s="106">
        <v>128.79524230957</v>
      </c>
      <c r="AC53" s="106">
        <v>0</v>
      </c>
      <c r="AD53" s="106">
        <v>149.03944396972702</v>
      </c>
      <c r="AE53" s="106">
        <v>0</v>
      </c>
      <c r="AF53" s="106">
        <v>227.22418212890702</v>
      </c>
      <c r="AG53" s="106">
        <v>0</v>
      </c>
      <c r="AH53" s="106">
        <v>80.013786315917997</v>
      </c>
      <c r="AI53" s="106">
        <v>0</v>
      </c>
      <c r="AJ53" s="106">
        <v>188.21149444580101</v>
      </c>
      <c r="AK53" s="106">
        <v>0</v>
      </c>
      <c r="AL53" s="106">
        <v>143.46223449707</v>
      </c>
      <c r="AM53" s="106">
        <v>0</v>
      </c>
      <c r="AN53" s="106">
        <v>0</v>
      </c>
      <c r="AO53" s="106">
        <v>0</v>
      </c>
      <c r="AP53" s="106">
        <v>0</v>
      </c>
      <c r="AQ53" s="106">
        <v>0</v>
      </c>
      <c r="AR53" s="106">
        <v>89.761760711670007</v>
      </c>
      <c r="AS53" s="106">
        <v>0</v>
      </c>
      <c r="AT53" s="106">
        <v>359.30339050293003</v>
      </c>
      <c r="AU53" s="106">
        <v>0</v>
      </c>
      <c r="AV53" s="106">
        <v>222.388298034668</v>
      </c>
      <c r="AW53" s="106">
        <v>0</v>
      </c>
      <c r="AX53" s="106">
        <v>122.84392166137701</v>
      </c>
      <c r="AY53" s="106">
        <v>0</v>
      </c>
      <c r="AZ53" s="106">
        <v>0</v>
      </c>
      <c r="BA53" s="106">
        <v>64.785602569580092</v>
      </c>
      <c r="BB53" s="106">
        <v>286.78591918945301</v>
      </c>
      <c r="BC53" s="107">
        <v>0</v>
      </c>
      <c r="BD53" s="107">
        <v>681.05596923828205</v>
      </c>
      <c r="BE53" s="107">
        <v>0</v>
      </c>
      <c r="BF53" s="107">
        <v>665.68225097656307</v>
      </c>
      <c r="BG53" s="107">
        <v>0</v>
      </c>
      <c r="BH53" s="107">
        <v>535.16882324218807</v>
      </c>
      <c r="BI53" s="107">
        <v>0</v>
      </c>
      <c r="BJ53" s="107">
        <v>537.21957397461006</v>
      </c>
      <c r="BK53" s="107">
        <v>0</v>
      </c>
      <c r="BL53" s="107">
        <v>534.23348999023403</v>
      </c>
      <c r="BM53" s="107">
        <v>0</v>
      </c>
      <c r="BN53" s="107">
        <v>530.83175659179699</v>
      </c>
      <c r="BO53" s="108">
        <v>0</v>
      </c>
    </row>
    <row r="54" spans="1:67" x14ac:dyDescent="0.2">
      <c r="A54" s="105" t="s">
        <v>16</v>
      </c>
      <c r="B54" s="106">
        <v>0.34900000000000003</v>
      </c>
      <c r="C54" s="106">
        <v>0</v>
      </c>
      <c r="D54" s="106">
        <v>0</v>
      </c>
      <c r="E54" s="106">
        <v>676.40020751953102</v>
      </c>
      <c r="F54" s="106">
        <v>0</v>
      </c>
      <c r="G54" s="106">
        <v>2736.1541748046902</v>
      </c>
      <c r="H54" s="106">
        <v>0</v>
      </c>
      <c r="I54" s="106">
        <v>1322.8358764648401</v>
      </c>
      <c r="J54" s="106">
        <v>0</v>
      </c>
      <c r="K54" s="106">
        <v>1883.8641967773401</v>
      </c>
      <c r="L54" s="106">
        <v>0</v>
      </c>
      <c r="M54" s="106">
        <v>0</v>
      </c>
      <c r="N54" s="106">
        <v>2.57036232948303</v>
      </c>
      <c r="O54" s="106">
        <v>0</v>
      </c>
      <c r="P54" s="106">
        <v>608.01885986328102</v>
      </c>
      <c r="Q54" s="106">
        <v>0</v>
      </c>
      <c r="R54" s="106">
        <v>343.98515319824202</v>
      </c>
      <c r="S54" s="106">
        <v>0</v>
      </c>
      <c r="T54" s="106">
        <v>271.19055175781301</v>
      </c>
      <c r="U54" s="106">
        <v>0</v>
      </c>
      <c r="V54" s="106">
        <v>51.123189926147496</v>
      </c>
      <c r="W54" s="106">
        <v>0</v>
      </c>
      <c r="X54" s="106">
        <v>0.95609164237975997</v>
      </c>
      <c r="Y54" s="106">
        <v>29.853614807128899</v>
      </c>
      <c r="Z54" s="106">
        <v>0</v>
      </c>
      <c r="AA54" s="106">
        <v>16.960233688354499</v>
      </c>
      <c r="AB54" s="106">
        <v>128.34490966796901</v>
      </c>
      <c r="AC54" s="106">
        <v>0</v>
      </c>
      <c r="AD54" s="106">
        <v>151.921577453613</v>
      </c>
      <c r="AE54" s="106">
        <v>0</v>
      </c>
      <c r="AF54" s="106">
        <v>225.33277893066401</v>
      </c>
      <c r="AG54" s="106">
        <v>0</v>
      </c>
      <c r="AH54" s="106">
        <v>87.350749969482393</v>
      </c>
      <c r="AI54" s="106">
        <v>0</v>
      </c>
      <c r="AJ54" s="106">
        <v>192.13285827636702</v>
      </c>
      <c r="AK54" s="106">
        <v>0</v>
      </c>
      <c r="AL54" s="106">
        <v>140.84338378906301</v>
      </c>
      <c r="AM54" s="106">
        <v>0</v>
      </c>
      <c r="AN54" s="106">
        <v>0</v>
      </c>
      <c r="AO54" s="106">
        <v>0</v>
      </c>
      <c r="AP54" s="106">
        <v>0</v>
      </c>
      <c r="AQ54" s="106">
        <v>0</v>
      </c>
      <c r="AR54" s="106">
        <v>85.8611869812012</v>
      </c>
      <c r="AS54" s="106">
        <v>0</v>
      </c>
      <c r="AT54" s="106">
        <v>348.95266723632801</v>
      </c>
      <c r="AU54" s="106">
        <v>0</v>
      </c>
      <c r="AV54" s="106">
        <v>220.42070007324202</v>
      </c>
      <c r="AW54" s="106">
        <v>0</v>
      </c>
      <c r="AX54" s="106">
        <v>123.543670654297</v>
      </c>
      <c r="AY54" s="106">
        <v>0</v>
      </c>
      <c r="AZ54" s="106">
        <v>0</v>
      </c>
      <c r="BA54" s="106">
        <v>64.4668998718262</v>
      </c>
      <c r="BB54" s="106">
        <v>348.65473937988304</v>
      </c>
      <c r="BC54" s="107">
        <v>0</v>
      </c>
      <c r="BD54" s="107">
        <v>733.95968627929699</v>
      </c>
      <c r="BE54" s="107">
        <v>0</v>
      </c>
      <c r="BF54" s="107">
        <v>588.141845703125</v>
      </c>
      <c r="BG54" s="107">
        <v>0</v>
      </c>
      <c r="BH54" s="107">
        <v>484.76618957519503</v>
      </c>
      <c r="BI54" s="107">
        <v>0</v>
      </c>
      <c r="BJ54" s="107">
        <v>546.27474975585903</v>
      </c>
      <c r="BK54" s="107">
        <v>0</v>
      </c>
      <c r="BL54" s="107">
        <v>483.76849365234403</v>
      </c>
      <c r="BM54" s="107">
        <v>0</v>
      </c>
      <c r="BN54" s="107">
        <v>539.81069946289006</v>
      </c>
      <c r="BO54" s="108">
        <v>0</v>
      </c>
    </row>
    <row r="55" spans="1:67" x14ac:dyDescent="0.2">
      <c r="A55" s="105" t="s">
        <v>17</v>
      </c>
      <c r="B55" s="106">
        <v>0.224</v>
      </c>
      <c r="C55" s="106">
        <v>0</v>
      </c>
      <c r="D55" s="106">
        <v>0</v>
      </c>
      <c r="E55" s="106">
        <v>822.55059814453102</v>
      </c>
      <c r="F55" s="106">
        <v>0</v>
      </c>
      <c r="G55" s="106">
        <v>2772.14624023437</v>
      </c>
      <c r="H55" s="106">
        <v>0</v>
      </c>
      <c r="I55" s="106">
        <v>1131.4790649414101</v>
      </c>
      <c r="J55" s="106">
        <v>0</v>
      </c>
      <c r="K55" s="106">
        <v>1829.7030639648401</v>
      </c>
      <c r="L55" s="106">
        <v>0</v>
      </c>
      <c r="M55" s="106">
        <v>0</v>
      </c>
      <c r="N55" s="106">
        <v>2.3140188455581598</v>
      </c>
      <c r="O55" s="106">
        <v>0</v>
      </c>
      <c r="P55" s="106">
        <v>604.38848876953205</v>
      </c>
      <c r="Q55" s="106">
        <v>0</v>
      </c>
      <c r="R55" s="106">
        <v>339.10768127441503</v>
      </c>
      <c r="S55" s="106">
        <v>0</v>
      </c>
      <c r="T55" s="106">
        <v>383.15026855468705</v>
      </c>
      <c r="U55" s="106">
        <v>0</v>
      </c>
      <c r="V55" s="106">
        <v>63.503885269165004</v>
      </c>
      <c r="W55" s="106">
        <v>0</v>
      </c>
      <c r="X55" s="106">
        <v>0.249415203928948</v>
      </c>
      <c r="Y55" s="106">
        <v>56.014499664306598</v>
      </c>
      <c r="Z55" s="106">
        <v>6.92820036783814E-3</v>
      </c>
      <c r="AA55" s="106">
        <v>17.043373107910199</v>
      </c>
      <c r="AB55" s="106">
        <v>127.86686706543</v>
      </c>
      <c r="AC55" s="106">
        <v>0</v>
      </c>
      <c r="AD55" s="106">
        <v>192.52082824707</v>
      </c>
      <c r="AE55" s="106">
        <v>0</v>
      </c>
      <c r="AF55" s="106">
        <v>235.939865112305</v>
      </c>
      <c r="AG55" s="106">
        <v>0</v>
      </c>
      <c r="AH55" s="106">
        <v>83.67880249023429</v>
      </c>
      <c r="AI55" s="106">
        <v>0</v>
      </c>
      <c r="AJ55" s="106">
        <v>208.68431854248101</v>
      </c>
      <c r="AK55" s="106">
        <v>0</v>
      </c>
      <c r="AL55" s="106">
        <v>152.33726501464901</v>
      </c>
      <c r="AM55" s="106">
        <v>0</v>
      </c>
      <c r="AN55" s="106">
        <v>0</v>
      </c>
      <c r="AO55" s="106">
        <v>0</v>
      </c>
      <c r="AP55" s="106">
        <v>0</v>
      </c>
      <c r="AQ55" s="106">
        <v>0</v>
      </c>
      <c r="AR55" s="106">
        <v>92.200489044189396</v>
      </c>
      <c r="AS55" s="106">
        <v>0</v>
      </c>
      <c r="AT55" s="106">
        <v>340.91595458984301</v>
      </c>
      <c r="AU55" s="106">
        <v>0</v>
      </c>
      <c r="AV55" s="106">
        <v>234.16625213623001</v>
      </c>
      <c r="AW55" s="106">
        <v>0</v>
      </c>
      <c r="AX55" s="106">
        <v>122.248092651367</v>
      </c>
      <c r="AY55" s="106">
        <v>0</v>
      </c>
      <c r="AZ55" s="106">
        <v>0</v>
      </c>
      <c r="BA55" s="106">
        <v>63.850292205810597</v>
      </c>
      <c r="BB55" s="106">
        <v>336.21862792968801</v>
      </c>
      <c r="BC55" s="107">
        <v>0</v>
      </c>
      <c r="BD55" s="107">
        <v>710.82638549804699</v>
      </c>
      <c r="BE55" s="107">
        <v>0</v>
      </c>
      <c r="BF55" s="107">
        <v>459.59602355957003</v>
      </c>
      <c r="BG55" s="107">
        <v>0</v>
      </c>
      <c r="BH55" s="107">
        <v>480.15890502929705</v>
      </c>
      <c r="BI55" s="107">
        <v>0</v>
      </c>
      <c r="BJ55" s="107">
        <v>520.96601867675804</v>
      </c>
      <c r="BK55" s="107">
        <v>0</v>
      </c>
      <c r="BL55" s="107">
        <v>478.97419738769503</v>
      </c>
      <c r="BM55" s="107">
        <v>0</v>
      </c>
      <c r="BN55" s="107">
        <v>514.37731933593807</v>
      </c>
      <c r="BO55" s="108">
        <v>0</v>
      </c>
    </row>
    <row r="56" spans="1:67" x14ac:dyDescent="0.2">
      <c r="A56" s="105" t="s">
        <v>18</v>
      </c>
      <c r="B56" s="106">
        <v>0.33900000000000002</v>
      </c>
      <c r="C56" s="106">
        <v>0</v>
      </c>
      <c r="D56" s="106">
        <v>0</v>
      </c>
      <c r="E56" s="106">
        <v>814.02886962890602</v>
      </c>
      <c r="F56" s="106">
        <v>0</v>
      </c>
      <c r="G56" s="106">
        <v>2882.4085693359402</v>
      </c>
      <c r="H56" s="106">
        <v>0</v>
      </c>
      <c r="I56" s="106">
        <v>1135.54931640625</v>
      </c>
      <c r="J56" s="106">
        <v>0</v>
      </c>
      <c r="K56" s="106">
        <v>1809.2994995117201</v>
      </c>
      <c r="L56" s="106">
        <v>0</v>
      </c>
      <c r="M56" s="106">
        <v>0</v>
      </c>
      <c r="N56" s="106">
        <v>2.38330090045929</v>
      </c>
      <c r="O56" s="106">
        <v>0</v>
      </c>
      <c r="P56" s="106">
        <v>582.21823120117199</v>
      </c>
      <c r="Q56" s="106">
        <v>0</v>
      </c>
      <c r="R56" s="106">
        <v>342.71728515625</v>
      </c>
      <c r="S56" s="106">
        <v>0</v>
      </c>
      <c r="T56" s="106">
        <v>375.81329345703102</v>
      </c>
      <c r="U56" s="106">
        <v>0</v>
      </c>
      <c r="V56" s="106">
        <v>44.382051467895501</v>
      </c>
      <c r="W56" s="106">
        <v>0</v>
      </c>
      <c r="X56" s="106">
        <v>1.5242040008306499</v>
      </c>
      <c r="Y56" s="106">
        <v>33.428565979003899</v>
      </c>
      <c r="Z56" s="106">
        <v>0</v>
      </c>
      <c r="AA56" s="106">
        <v>14.971841335296599</v>
      </c>
      <c r="AB56" s="106">
        <v>126.30802154541</v>
      </c>
      <c r="AC56" s="106">
        <v>0</v>
      </c>
      <c r="AD56" s="106">
        <v>200.88316345214801</v>
      </c>
      <c r="AE56" s="106">
        <v>0</v>
      </c>
      <c r="AF56" s="106">
        <v>231.07627868652301</v>
      </c>
      <c r="AG56" s="106">
        <v>0</v>
      </c>
      <c r="AH56" s="106">
        <v>84.718029022216797</v>
      </c>
      <c r="AI56" s="106">
        <v>0</v>
      </c>
      <c r="AJ56" s="106">
        <v>211.226974487305</v>
      </c>
      <c r="AK56" s="106">
        <v>0</v>
      </c>
      <c r="AL56" s="106">
        <v>147.418251037598</v>
      </c>
      <c r="AM56" s="106">
        <v>0</v>
      </c>
      <c r="AN56" s="106">
        <v>0</v>
      </c>
      <c r="AO56" s="106">
        <v>0</v>
      </c>
      <c r="AP56" s="106">
        <v>0</v>
      </c>
      <c r="AQ56" s="106">
        <v>0</v>
      </c>
      <c r="AR56" s="106">
        <v>91.376033782958899</v>
      </c>
      <c r="AS56" s="106">
        <v>0</v>
      </c>
      <c r="AT56" s="106">
        <v>328.424407958985</v>
      </c>
      <c r="AU56" s="106">
        <v>0</v>
      </c>
      <c r="AV56" s="106">
        <v>230.431938171387</v>
      </c>
      <c r="AW56" s="106">
        <v>0</v>
      </c>
      <c r="AX56" s="106">
        <v>122.69149780273401</v>
      </c>
      <c r="AY56" s="106">
        <v>0</v>
      </c>
      <c r="AZ56" s="106">
        <v>0</v>
      </c>
      <c r="BA56" s="106">
        <v>63.878005981445298</v>
      </c>
      <c r="BB56" s="106">
        <v>319.57708740234403</v>
      </c>
      <c r="BC56" s="107">
        <v>0</v>
      </c>
      <c r="BD56" s="107">
        <v>741.47674560546909</v>
      </c>
      <c r="BE56" s="107">
        <v>0</v>
      </c>
      <c r="BF56" s="107">
        <v>426.89489746093801</v>
      </c>
      <c r="BG56" s="107">
        <v>0</v>
      </c>
      <c r="BH56" s="107">
        <v>541.390380859375</v>
      </c>
      <c r="BI56" s="107">
        <v>0</v>
      </c>
      <c r="BJ56" s="107">
        <v>519.99607849121105</v>
      </c>
      <c r="BK56" s="107">
        <v>0</v>
      </c>
      <c r="BL56" s="107">
        <v>539.89385986328102</v>
      </c>
      <c r="BM56" s="107">
        <v>0</v>
      </c>
      <c r="BN56" s="107">
        <v>513.06787109375</v>
      </c>
      <c r="BO56" s="108">
        <v>0</v>
      </c>
    </row>
    <row r="57" spans="1:67" x14ac:dyDescent="0.2">
      <c r="A57" s="105" t="s">
        <v>19</v>
      </c>
      <c r="B57" s="106">
        <v>0.35100000000000003</v>
      </c>
      <c r="C57" s="106">
        <v>0</v>
      </c>
      <c r="D57" s="106">
        <v>0</v>
      </c>
      <c r="E57" s="106">
        <v>780.51373291015705</v>
      </c>
      <c r="F57" s="106">
        <v>0</v>
      </c>
      <c r="G57" s="106">
        <v>2850.2962646484302</v>
      </c>
      <c r="H57" s="106">
        <v>0</v>
      </c>
      <c r="I57" s="106">
        <v>1126.5079956054701</v>
      </c>
      <c r="J57" s="106">
        <v>0</v>
      </c>
      <c r="K57" s="106">
        <v>1374.2431030273401</v>
      </c>
      <c r="L57" s="106">
        <v>0</v>
      </c>
      <c r="M57" s="106">
        <v>0</v>
      </c>
      <c r="N57" s="106">
        <v>2.4664393663406301</v>
      </c>
      <c r="O57" s="106">
        <v>0</v>
      </c>
      <c r="P57" s="106">
        <v>547.23083496093807</v>
      </c>
      <c r="Q57" s="106">
        <v>0</v>
      </c>
      <c r="R57" s="106">
        <v>332.88616943359403</v>
      </c>
      <c r="S57" s="106">
        <v>0</v>
      </c>
      <c r="T57" s="106">
        <v>306.00476074218801</v>
      </c>
      <c r="U57" s="106">
        <v>0</v>
      </c>
      <c r="V57" s="106">
        <v>42.3728733062744</v>
      </c>
      <c r="W57" s="106">
        <v>0</v>
      </c>
      <c r="X57" s="106">
        <v>0.14549220725893999</v>
      </c>
      <c r="Y57" s="106">
        <v>67.820156097412095</v>
      </c>
      <c r="Z57" s="106">
        <v>0</v>
      </c>
      <c r="AA57" s="106">
        <v>16.253557205200199</v>
      </c>
      <c r="AB57" s="106">
        <v>125.64291381835901</v>
      </c>
      <c r="AC57" s="106">
        <v>0</v>
      </c>
      <c r="AD57" s="106">
        <v>179.267181396485</v>
      </c>
      <c r="AE57" s="106">
        <v>0</v>
      </c>
      <c r="AF57" s="106">
        <v>211.65651702880902</v>
      </c>
      <c r="AG57" s="106">
        <v>0</v>
      </c>
      <c r="AH57" s="106">
        <v>88.777957916259794</v>
      </c>
      <c r="AI57" s="106">
        <v>0</v>
      </c>
      <c r="AJ57" s="106">
        <v>233.847541809082</v>
      </c>
      <c r="AK57" s="106">
        <v>0</v>
      </c>
      <c r="AL57" s="106">
        <v>156.93759155273401</v>
      </c>
      <c r="AM57" s="106">
        <v>0</v>
      </c>
      <c r="AN57" s="106">
        <v>0</v>
      </c>
      <c r="AO57" s="106">
        <v>0</v>
      </c>
      <c r="AP57" s="106">
        <v>0</v>
      </c>
      <c r="AQ57" s="106">
        <v>0</v>
      </c>
      <c r="AR57" s="106">
        <v>96.648395538330092</v>
      </c>
      <c r="AS57" s="106">
        <v>0</v>
      </c>
      <c r="AT57" s="106">
        <v>344.71954345703199</v>
      </c>
      <c r="AU57" s="106">
        <v>0</v>
      </c>
      <c r="AV57" s="106">
        <v>239.97899627685501</v>
      </c>
      <c r="AW57" s="106">
        <v>0</v>
      </c>
      <c r="AX57" s="106">
        <v>139.79029846191401</v>
      </c>
      <c r="AY57" s="106">
        <v>0</v>
      </c>
      <c r="AZ57" s="106">
        <v>0</v>
      </c>
      <c r="BA57" s="106">
        <v>64.071990966796804</v>
      </c>
      <c r="BB57" s="106">
        <v>337.18165588378901</v>
      </c>
      <c r="BC57" s="107">
        <v>0</v>
      </c>
      <c r="BD57" s="107">
        <v>780.14306640625</v>
      </c>
      <c r="BE57" s="107">
        <v>0</v>
      </c>
      <c r="BF57" s="107">
        <v>453.942626953125</v>
      </c>
      <c r="BG57" s="107">
        <v>0</v>
      </c>
      <c r="BH57" s="107">
        <v>528.75331115722702</v>
      </c>
      <c r="BI57" s="107">
        <v>0</v>
      </c>
      <c r="BJ57" s="107">
        <v>300.18505859375</v>
      </c>
      <c r="BK57" s="107">
        <v>0</v>
      </c>
      <c r="BL57" s="107">
        <v>527.06974792480503</v>
      </c>
      <c r="BM57" s="107">
        <v>0</v>
      </c>
      <c r="BN57" s="107">
        <v>294.33766174316401</v>
      </c>
      <c r="BO57" s="108">
        <v>0</v>
      </c>
    </row>
    <row r="58" spans="1:67" x14ac:dyDescent="0.2">
      <c r="A58" s="105" t="s">
        <v>20</v>
      </c>
      <c r="B58" s="106">
        <v>0.36300000000000004</v>
      </c>
      <c r="C58" s="106">
        <v>0</v>
      </c>
      <c r="D58" s="106">
        <v>0</v>
      </c>
      <c r="E58" s="106">
        <v>718.40237426757903</v>
      </c>
      <c r="F58" s="106">
        <v>0</v>
      </c>
      <c r="G58" s="106">
        <v>2721.2584228515602</v>
      </c>
      <c r="H58" s="106">
        <v>0</v>
      </c>
      <c r="I58" s="106">
        <v>1031.6263732910199</v>
      </c>
      <c r="J58" s="106">
        <v>0</v>
      </c>
      <c r="K58" s="106">
        <v>1457.31225585938</v>
      </c>
      <c r="L58" s="106">
        <v>0</v>
      </c>
      <c r="M58" s="106">
        <v>0</v>
      </c>
      <c r="N58" s="106">
        <v>2.4525828361511199</v>
      </c>
      <c r="O58" s="106">
        <v>0</v>
      </c>
      <c r="P58" s="106">
        <v>531.55232238769497</v>
      </c>
      <c r="Q58" s="106">
        <v>0</v>
      </c>
      <c r="R58" s="106">
        <v>304.50825500488304</v>
      </c>
      <c r="S58" s="106">
        <v>0</v>
      </c>
      <c r="T58" s="106">
        <v>188.18377685546901</v>
      </c>
      <c r="U58" s="106">
        <v>0</v>
      </c>
      <c r="V58" s="106">
        <v>38.430727005004897</v>
      </c>
      <c r="W58" s="106">
        <v>0</v>
      </c>
      <c r="X58" s="106">
        <v>0.152420409023761</v>
      </c>
      <c r="Y58" s="106">
        <v>56.949806213378899</v>
      </c>
      <c r="Z58" s="106">
        <v>0</v>
      </c>
      <c r="AA58" s="106">
        <v>16.814741134643601</v>
      </c>
      <c r="AB58" s="106">
        <v>131.69123077392601</v>
      </c>
      <c r="AC58" s="106">
        <v>0</v>
      </c>
      <c r="AD58" s="106">
        <v>183.31325531005902</v>
      </c>
      <c r="AE58" s="106">
        <v>0</v>
      </c>
      <c r="AF58" s="106">
        <v>211.365531921387</v>
      </c>
      <c r="AG58" s="106">
        <v>0</v>
      </c>
      <c r="AH58" s="106">
        <v>82.660358428955092</v>
      </c>
      <c r="AI58" s="106">
        <v>0</v>
      </c>
      <c r="AJ58" s="106">
        <v>246.58156585693402</v>
      </c>
      <c r="AK58" s="106">
        <v>0</v>
      </c>
      <c r="AL58" s="106">
        <v>200.05177307128901</v>
      </c>
      <c r="AM58" s="106">
        <v>0</v>
      </c>
      <c r="AN58" s="106">
        <v>0</v>
      </c>
      <c r="AO58" s="106">
        <v>0</v>
      </c>
      <c r="AP58" s="106">
        <v>0</v>
      </c>
      <c r="AQ58" s="106">
        <v>0</v>
      </c>
      <c r="AR58" s="106">
        <v>96.9255180358887</v>
      </c>
      <c r="AS58" s="106">
        <v>0</v>
      </c>
      <c r="AT58" s="106">
        <v>361.65898132324304</v>
      </c>
      <c r="AU58" s="106">
        <v>0</v>
      </c>
      <c r="AV58" s="106">
        <v>224.70232391357402</v>
      </c>
      <c r="AW58" s="106">
        <v>0</v>
      </c>
      <c r="AX58" s="106">
        <v>150.23109436035202</v>
      </c>
      <c r="AY58" s="106">
        <v>0</v>
      </c>
      <c r="AZ58" s="106">
        <v>0</v>
      </c>
      <c r="BA58" s="106">
        <v>64.556968688964901</v>
      </c>
      <c r="BB58" s="106">
        <v>251.43825531005803</v>
      </c>
      <c r="BC58" s="107">
        <v>0</v>
      </c>
      <c r="BD58" s="107">
        <v>764.26364135742199</v>
      </c>
      <c r="BE58" s="107">
        <v>0</v>
      </c>
      <c r="BF58" s="107">
        <v>446.30081176757801</v>
      </c>
      <c r="BG58" s="107">
        <v>0</v>
      </c>
      <c r="BH58" s="107">
        <v>488.06398010253901</v>
      </c>
      <c r="BI58" s="107">
        <v>0</v>
      </c>
      <c r="BJ58" s="107">
        <v>332.63676452636702</v>
      </c>
      <c r="BK58" s="107">
        <v>0</v>
      </c>
      <c r="BL58" s="107">
        <v>486.22109985351602</v>
      </c>
      <c r="BM58" s="107">
        <v>0</v>
      </c>
      <c r="BN58" s="107">
        <v>326.49143981933599</v>
      </c>
      <c r="BO58" s="108">
        <v>0</v>
      </c>
    </row>
    <row r="59" spans="1:67" x14ac:dyDescent="0.2">
      <c r="A59" s="105" t="s">
        <v>21</v>
      </c>
      <c r="B59" s="106">
        <v>0.40100000000000002</v>
      </c>
      <c r="C59" s="106">
        <v>0</v>
      </c>
      <c r="D59" s="106">
        <v>0</v>
      </c>
      <c r="E59" s="106">
        <v>712.01113891601506</v>
      </c>
      <c r="F59" s="106">
        <v>0</v>
      </c>
      <c r="G59" s="106">
        <v>2601.2620849609302</v>
      </c>
      <c r="H59" s="106">
        <v>0</v>
      </c>
      <c r="I59" s="106">
        <v>929.74713134765602</v>
      </c>
      <c r="J59" s="106">
        <v>0</v>
      </c>
      <c r="K59" s="106">
        <v>1390.05676269531</v>
      </c>
      <c r="L59" s="106">
        <v>0</v>
      </c>
      <c r="M59" s="106">
        <v>0</v>
      </c>
      <c r="N59" s="106">
        <v>2.2793779373168901</v>
      </c>
      <c r="O59" s="106">
        <v>0</v>
      </c>
      <c r="P59" s="106">
        <v>542.20095825195301</v>
      </c>
      <c r="Q59" s="106">
        <v>0</v>
      </c>
      <c r="R59" s="106">
        <v>272.839447021485</v>
      </c>
      <c r="S59" s="106">
        <v>0</v>
      </c>
      <c r="T59" s="106">
        <v>250.73850250244101</v>
      </c>
      <c r="U59" s="106">
        <v>0.76210200786590598</v>
      </c>
      <c r="V59" s="106">
        <v>41.6939086914063</v>
      </c>
      <c r="W59" s="106">
        <v>0</v>
      </c>
      <c r="X59" s="106">
        <v>6.2353803310543299E-2</v>
      </c>
      <c r="Y59" s="106">
        <v>55.210828781127894</v>
      </c>
      <c r="Z59" s="106">
        <v>0</v>
      </c>
      <c r="AA59" s="106">
        <v>16.9740905761719</v>
      </c>
      <c r="AB59" s="106">
        <v>135.377029418945</v>
      </c>
      <c r="AC59" s="106">
        <v>0</v>
      </c>
      <c r="AD59" s="106">
        <v>168.39683532714901</v>
      </c>
      <c r="AE59" s="106">
        <v>0</v>
      </c>
      <c r="AF59" s="106">
        <v>211.14384460449301</v>
      </c>
      <c r="AG59" s="106">
        <v>0</v>
      </c>
      <c r="AH59" s="106">
        <v>75.967716217041001</v>
      </c>
      <c r="AI59" s="106">
        <v>0</v>
      </c>
      <c r="AJ59" s="106">
        <v>223.35824584960901</v>
      </c>
      <c r="AK59" s="106">
        <v>0</v>
      </c>
      <c r="AL59" s="106">
        <v>161.77348327636702</v>
      </c>
      <c r="AM59" s="106">
        <v>0</v>
      </c>
      <c r="AN59" s="106">
        <v>0</v>
      </c>
      <c r="AO59" s="106">
        <v>0</v>
      </c>
      <c r="AP59" s="106">
        <v>0</v>
      </c>
      <c r="AQ59" s="106">
        <v>0</v>
      </c>
      <c r="AR59" s="106">
        <v>90.219028472900391</v>
      </c>
      <c r="AS59" s="106">
        <v>0</v>
      </c>
      <c r="AT59" s="106">
        <v>361.65898132324202</v>
      </c>
      <c r="AU59" s="106">
        <v>0</v>
      </c>
      <c r="AV59" s="106">
        <v>217.24064636230401</v>
      </c>
      <c r="AW59" s="106">
        <v>0</v>
      </c>
      <c r="AX59" s="106">
        <v>148.845458984375</v>
      </c>
      <c r="AY59" s="106">
        <v>0</v>
      </c>
      <c r="AZ59" s="106">
        <v>0</v>
      </c>
      <c r="BA59" s="106">
        <v>64.709388732910199</v>
      </c>
      <c r="BB59" s="106">
        <v>223.38595581054702</v>
      </c>
      <c r="BC59" s="107">
        <v>0</v>
      </c>
      <c r="BD59" s="107">
        <v>765.21969604492199</v>
      </c>
      <c r="BE59" s="107">
        <v>0</v>
      </c>
      <c r="BF59" s="107">
        <v>411.16789245605503</v>
      </c>
      <c r="BG59" s="107">
        <v>0</v>
      </c>
      <c r="BH59" s="107">
        <v>432.21575927734403</v>
      </c>
      <c r="BI59" s="107">
        <v>0</v>
      </c>
      <c r="BJ59" s="107">
        <v>302.18730163574202</v>
      </c>
      <c r="BK59" s="107">
        <v>0</v>
      </c>
      <c r="BL59" s="107">
        <v>430.29664611816401</v>
      </c>
      <c r="BM59" s="107">
        <v>0</v>
      </c>
      <c r="BN59" s="107">
        <v>296.24983978271501</v>
      </c>
      <c r="BO59" s="108">
        <v>0</v>
      </c>
    </row>
    <row r="60" spans="1:67" x14ac:dyDescent="0.2">
      <c r="A60" s="105" t="s">
        <v>22</v>
      </c>
      <c r="B60" s="106">
        <v>0.374</v>
      </c>
      <c r="C60" s="106">
        <v>0</v>
      </c>
      <c r="D60" s="106">
        <v>0</v>
      </c>
      <c r="E60" s="106">
        <v>648.51419067382801</v>
      </c>
      <c r="F60" s="106">
        <v>0</v>
      </c>
      <c r="G60" s="106">
        <v>2361.9447021484402</v>
      </c>
      <c r="H60" s="106">
        <v>0</v>
      </c>
      <c r="I60" s="106">
        <v>837.44619750976608</v>
      </c>
      <c r="J60" s="106">
        <v>0</v>
      </c>
      <c r="K60" s="106">
        <v>1247.07604980469</v>
      </c>
      <c r="L60" s="106">
        <v>0</v>
      </c>
      <c r="M60" s="106">
        <v>0</v>
      </c>
      <c r="N60" s="106">
        <v>2.6188597679138197</v>
      </c>
      <c r="O60" s="106">
        <v>0</v>
      </c>
      <c r="P60" s="106">
        <v>413.78675842285202</v>
      </c>
      <c r="Q60" s="106">
        <v>0</v>
      </c>
      <c r="R60" s="106">
        <v>203.94543457031202</v>
      </c>
      <c r="S60" s="106">
        <v>0</v>
      </c>
      <c r="T60" s="106">
        <v>201.25036621093801</v>
      </c>
      <c r="U60" s="106">
        <v>0</v>
      </c>
      <c r="V60" s="106">
        <v>40.8833103179932</v>
      </c>
      <c r="W60" s="106">
        <v>0</v>
      </c>
      <c r="X60" s="106">
        <v>2.7712801471352601E-2</v>
      </c>
      <c r="Y60" s="106">
        <v>65.409137725830092</v>
      </c>
      <c r="Z60" s="106">
        <v>0</v>
      </c>
      <c r="AA60" s="106">
        <v>16.8563117980957</v>
      </c>
      <c r="AB60" s="106">
        <v>131.10925674438499</v>
      </c>
      <c r="AC60" s="106">
        <v>0</v>
      </c>
      <c r="AD60" s="106">
        <v>74.789920806884695</v>
      </c>
      <c r="AE60" s="106">
        <v>0</v>
      </c>
      <c r="AF60" s="106">
        <v>95.6784477233887</v>
      </c>
      <c r="AG60" s="106">
        <v>0</v>
      </c>
      <c r="AH60" s="106">
        <v>70.064888000488295</v>
      </c>
      <c r="AI60" s="106">
        <v>0</v>
      </c>
      <c r="AJ60" s="106">
        <v>203.04476928711</v>
      </c>
      <c r="AK60" s="106">
        <v>0</v>
      </c>
      <c r="AL60" s="106">
        <v>160.47097778320301</v>
      </c>
      <c r="AM60" s="106">
        <v>0</v>
      </c>
      <c r="AN60" s="106">
        <v>0</v>
      </c>
      <c r="AO60" s="106">
        <v>0</v>
      </c>
      <c r="AP60" s="106">
        <v>0</v>
      </c>
      <c r="AQ60" s="106">
        <v>0</v>
      </c>
      <c r="AR60" s="106">
        <v>96.821598052978501</v>
      </c>
      <c r="AS60" s="106">
        <v>0</v>
      </c>
      <c r="AT60" s="106">
        <v>342.86276245117199</v>
      </c>
      <c r="AU60" s="106">
        <v>0</v>
      </c>
      <c r="AV60" s="106">
        <v>218.93112945556601</v>
      </c>
      <c r="AW60" s="106">
        <v>0</v>
      </c>
      <c r="AX60" s="106">
        <v>141.993461608887</v>
      </c>
      <c r="AY60" s="106">
        <v>0</v>
      </c>
      <c r="AZ60" s="106">
        <v>0</v>
      </c>
      <c r="BA60" s="106">
        <v>64.009641647338896</v>
      </c>
      <c r="BB60" s="106">
        <v>193.13742828369101</v>
      </c>
      <c r="BC60" s="107">
        <v>0</v>
      </c>
      <c r="BD60" s="107">
        <v>752.86672973632903</v>
      </c>
      <c r="BE60" s="107">
        <v>0</v>
      </c>
      <c r="BF60" s="107">
        <v>420.72186279296903</v>
      </c>
      <c r="BG60" s="107">
        <v>0</v>
      </c>
      <c r="BH60" s="107">
        <v>425.98731994628901</v>
      </c>
      <c r="BI60" s="107">
        <v>0</v>
      </c>
      <c r="BJ60" s="107">
        <v>305.32579040527401</v>
      </c>
      <c r="BK60" s="107">
        <v>0</v>
      </c>
      <c r="BL60" s="107">
        <v>423.998931884765</v>
      </c>
      <c r="BM60" s="107">
        <v>0</v>
      </c>
      <c r="BN60" s="107">
        <v>299.57537841796903</v>
      </c>
      <c r="BO60" s="108">
        <v>0</v>
      </c>
    </row>
    <row r="61" spans="1:67" x14ac:dyDescent="0.2">
      <c r="A61" s="105" t="s">
        <v>23</v>
      </c>
      <c r="B61" s="106">
        <v>0.35200000000000004</v>
      </c>
      <c r="C61" s="106">
        <v>0</v>
      </c>
      <c r="D61" s="106">
        <v>0</v>
      </c>
      <c r="E61" s="106">
        <v>609.78555297851608</v>
      </c>
      <c r="F61" s="106">
        <v>0</v>
      </c>
      <c r="G61" s="106">
        <v>2601.38330078126</v>
      </c>
      <c r="H61" s="106">
        <v>0</v>
      </c>
      <c r="I61" s="106">
        <v>791.200439453125</v>
      </c>
      <c r="J61" s="106">
        <v>0</v>
      </c>
      <c r="K61" s="106">
        <v>1202.9607543945301</v>
      </c>
      <c r="L61" s="106">
        <v>0</v>
      </c>
      <c r="M61" s="106">
        <v>0</v>
      </c>
      <c r="N61" s="106">
        <v>2.6742852926254197</v>
      </c>
      <c r="O61" s="106">
        <v>0</v>
      </c>
      <c r="P61" s="106">
        <v>561.669189453125</v>
      </c>
      <c r="Q61" s="106">
        <v>0</v>
      </c>
      <c r="R61" s="106">
        <v>109.87432861328101</v>
      </c>
      <c r="S61" s="106">
        <v>0</v>
      </c>
      <c r="T61" s="106">
        <v>173.32278442382801</v>
      </c>
      <c r="U61" s="106">
        <v>0</v>
      </c>
      <c r="V61" s="106">
        <v>56.492546081543004</v>
      </c>
      <c r="W61" s="106">
        <v>0</v>
      </c>
      <c r="X61" s="106">
        <v>6.92820036783814E-3</v>
      </c>
      <c r="Y61" s="106">
        <v>60.088281631469698</v>
      </c>
      <c r="Z61" s="106">
        <v>0</v>
      </c>
      <c r="AA61" s="106">
        <v>16.821670532226598</v>
      </c>
      <c r="AB61" s="106">
        <v>125.14408111572301</v>
      </c>
      <c r="AC61" s="106">
        <v>0</v>
      </c>
      <c r="AD61" s="106">
        <v>91.611591339111399</v>
      </c>
      <c r="AE61" s="106">
        <v>0</v>
      </c>
      <c r="AF61" s="106">
        <v>60.7464599609375</v>
      </c>
      <c r="AG61" s="106">
        <v>0</v>
      </c>
      <c r="AH61" s="106">
        <v>65.575416564941492</v>
      </c>
      <c r="AI61" s="106">
        <v>0</v>
      </c>
      <c r="AJ61" s="106">
        <v>194.84870147705101</v>
      </c>
      <c r="AK61" s="106">
        <v>0</v>
      </c>
      <c r="AL61" s="106">
        <v>156.21706390380902</v>
      </c>
      <c r="AM61" s="106">
        <v>0</v>
      </c>
      <c r="AN61" s="106">
        <v>0</v>
      </c>
      <c r="AO61" s="106">
        <v>0</v>
      </c>
      <c r="AP61" s="106">
        <v>0</v>
      </c>
      <c r="AQ61" s="106">
        <v>0</v>
      </c>
      <c r="AR61" s="106">
        <v>98.276515960693303</v>
      </c>
      <c r="AS61" s="106">
        <v>0</v>
      </c>
      <c r="AT61" s="106">
        <v>331.95085144043003</v>
      </c>
      <c r="AU61" s="106">
        <v>0</v>
      </c>
      <c r="AV61" s="106">
        <v>209.65426635742202</v>
      </c>
      <c r="AW61" s="106">
        <v>0</v>
      </c>
      <c r="AX61" s="106">
        <v>126.62671279907201</v>
      </c>
      <c r="AY61" s="106">
        <v>0</v>
      </c>
      <c r="AZ61" s="106">
        <v>0</v>
      </c>
      <c r="BA61" s="106">
        <v>63.510810852050795</v>
      </c>
      <c r="BB61" s="106">
        <v>177.43813323974601</v>
      </c>
      <c r="BC61" s="107">
        <v>0</v>
      </c>
      <c r="BD61" s="107">
        <v>766.12725830078102</v>
      </c>
      <c r="BE61" s="107">
        <v>0</v>
      </c>
      <c r="BF61" s="107">
        <v>501.75411987304705</v>
      </c>
      <c r="BG61" s="107">
        <v>0</v>
      </c>
      <c r="BH61" s="107">
        <v>459.03483581543003</v>
      </c>
      <c r="BI61" s="107">
        <v>0</v>
      </c>
      <c r="BJ61" s="107">
        <v>310.02310180664102</v>
      </c>
      <c r="BK61" s="107">
        <v>0</v>
      </c>
      <c r="BL61" s="107">
        <v>457.12265014648403</v>
      </c>
      <c r="BM61" s="107">
        <v>0</v>
      </c>
      <c r="BN61" s="107">
        <v>304.32814025878901</v>
      </c>
      <c r="BO61" s="108">
        <v>0</v>
      </c>
    </row>
    <row r="62" spans="1:67" x14ac:dyDescent="0.2">
      <c r="A62" s="105" t="s">
        <v>24</v>
      </c>
      <c r="B62" s="106">
        <v>0.35500000000000004</v>
      </c>
      <c r="C62" s="106">
        <v>0</v>
      </c>
      <c r="D62" s="106">
        <v>0</v>
      </c>
      <c r="E62" s="106">
        <v>580.34069824218807</v>
      </c>
      <c r="F62" s="106">
        <v>0</v>
      </c>
      <c r="G62" s="106">
        <v>2458.55859375001</v>
      </c>
      <c r="H62" s="106">
        <v>0</v>
      </c>
      <c r="I62" s="106">
        <v>723.66781616211006</v>
      </c>
      <c r="J62" s="106">
        <v>0</v>
      </c>
      <c r="K62" s="106">
        <v>1298.56994628906</v>
      </c>
      <c r="L62" s="106">
        <v>0.124707601964474</v>
      </c>
      <c r="M62" s="106">
        <v>0</v>
      </c>
      <c r="N62" s="106">
        <v>2.5565060377120998</v>
      </c>
      <c r="O62" s="106">
        <v>0</v>
      </c>
      <c r="P62" s="106">
        <v>419.49559020996099</v>
      </c>
      <c r="Q62" s="106">
        <v>0</v>
      </c>
      <c r="R62" s="106">
        <v>101.88611221313501</v>
      </c>
      <c r="S62" s="106">
        <v>0</v>
      </c>
      <c r="T62" s="106">
        <v>177.971603393555</v>
      </c>
      <c r="U62" s="106">
        <v>0</v>
      </c>
      <c r="V62" s="106">
        <v>33.061371803283699</v>
      </c>
      <c r="W62" s="106">
        <v>0</v>
      </c>
      <c r="X62" s="106">
        <v>0</v>
      </c>
      <c r="Y62" s="106">
        <v>69.233509063720703</v>
      </c>
      <c r="Z62" s="106">
        <v>0</v>
      </c>
      <c r="AA62" s="106">
        <v>16.9740905761719</v>
      </c>
      <c r="AB62" s="106">
        <v>126.98698043823201</v>
      </c>
      <c r="AC62" s="106">
        <v>0</v>
      </c>
      <c r="AD62" s="106">
        <v>69.663055419921903</v>
      </c>
      <c r="AE62" s="106">
        <v>0</v>
      </c>
      <c r="AF62" s="106">
        <v>60.088279724121094</v>
      </c>
      <c r="AG62" s="106">
        <v>0</v>
      </c>
      <c r="AH62" s="106">
        <v>72.171062469482393</v>
      </c>
      <c r="AI62" s="106">
        <v>0</v>
      </c>
      <c r="AJ62" s="106">
        <v>179.53045654296901</v>
      </c>
      <c r="AK62" s="106">
        <v>0</v>
      </c>
      <c r="AL62" s="106">
        <v>142.16667175293</v>
      </c>
      <c r="AM62" s="106">
        <v>0</v>
      </c>
      <c r="AN62" s="106">
        <v>0</v>
      </c>
      <c r="AO62" s="106">
        <v>0</v>
      </c>
      <c r="AP62" s="106">
        <v>0</v>
      </c>
      <c r="AQ62" s="106">
        <v>0</v>
      </c>
      <c r="AR62" s="106">
        <v>92.22820281982419</v>
      </c>
      <c r="AS62" s="106">
        <v>0</v>
      </c>
      <c r="AT62" s="106">
        <v>341.06837463378901</v>
      </c>
      <c r="AU62" s="106">
        <v>0</v>
      </c>
      <c r="AV62" s="106">
        <v>203.41889190673902</v>
      </c>
      <c r="AW62" s="106">
        <v>0</v>
      </c>
      <c r="AX62" s="106">
        <v>121.70077133178701</v>
      </c>
      <c r="AY62" s="106">
        <v>0</v>
      </c>
      <c r="AZ62" s="106">
        <v>0</v>
      </c>
      <c r="BA62" s="106">
        <v>65.235931396484403</v>
      </c>
      <c r="BB62" s="106">
        <v>182.73821258544902</v>
      </c>
      <c r="BC62" s="107">
        <v>0</v>
      </c>
      <c r="BD62" s="107">
        <v>744.37966918945301</v>
      </c>
      <c r="BE62" s="107">
        <v>0</v>
      </c>
      <c r="BF62" s="107">
        <v>453.67933654785202</v>
      </c>
      <c r="BG62" s="107">
        <v>0</v>
      </c>
      <c r="BH62" s="107">
        <v>493.90446472167901</v>
      </c>
      <c r="BI62" s="107">
        <v>0</v>
      </c>
      <c r="BJ62" s="107">
        <v>347.81643676757801</v>
      </c>
      <c r="BK62" s="107">
        <v>0</v>
      </c>
      <c r="BL62" s="107">
        <v>492.27633666992205</v>
      </c>
      <c r="BM62" s="107">
        <v>0</v>
      </c>
      <c r="BN62" s="107">
        <v>342.01060485839901</v>
      </c>
      <c r="BO62" s="108">
        <v>0</v>
      </c>
    </row>
    <row r="63" spans="1:67" x14ac:dyDescent="0.2">
      <c r="A63" s="105" t="s">
        <v>25</v>
      </c>
      <c r="B63" s="106">
        <v>9.0999999999999998E-2</v>
      </c>
      <c r="C63" s="106">
        <v>0</v>
      </c>
      <c r="D63" s="106">
        <v>0</v>
      </c>
      <c r="E63" s="106">
        <v>542.37417602539006</v>
      </c>
      <c r="F63" s="106">
        <v>0</v>
      </c>
      <c r="G63" s="106">
        <v>2187.21557617188</v>
      </c>
      <c r="H63" s="106">
        <v>0</v>
      </c>
      <c r="I63" s="106">
        <v>559.03649902343705</v>
      </c>
      <c r="J63" s="106">
        <v>0</v>
      </c>
      <c r="K63" s="106">
        <v>1346.80749511719</v>
      </c>
      <c r="L63" s="106">
        <v>0</v>
      </c>
      <c r="M63" s="106">
        <v>0</v>
      </c>
      <c r="N63" s="106">
        <v>2.2655214071273799</v>
      </c>
      <c r="O63" s="106">
        <v>0</v>
      </c>
      <c r="P63" s="106">
        <v>419.02449035644599</v>
      </c>
      <c r="Q63" s="106">
        <v>0</v>
      </c>
      <c r="R63" s="106">
        <v>107.47024536132801</v>
      </c>
      <c r="S63" s="106">
        <v>0</v>
      </c>
      <c r="T63" s="106">
        <v>165.38307189941401</v>
      </c>
      <c r="U63" s="106">
        <v>0</v>
      </c>
      <c r="V63" s="106">
        <v>16.974090337753299</v>
      </c>
      <c r="W63" s="106">
        <v>0.270199805498123</v>
      </c>
      <c r="X63" s="106">
        <v>7.6210201717913206E-2</v>
      </c>
      <c r="Y63" s="106">
        <v>49.065511703491296</v>
      </c>
      <c r="Z63" s="106">
        <v>0</v>
      </c>
      <c r="AA63" s="106">
        <v>17.5214185714722</v>
      </c>
      <c r="AB63" s="106">
        <v>128.53889465332</v>
      </c>
      <c r="AC63" s="106">
        <v>0</v>
      </c>
      <c r="AD63" s="106">
        <v>70.383583068847699</v>
      </c>
      <c r="AE63" s="106">
        <v>0</v>
      </c>
      <c r="AF63" s="106">
        <v>61.328428268432596</v>
      </c>
      <c r="AG63" s="106">
        <v>0</v>
      </c>
      <c r="AH63" s="106">
        <v>76.023139953613295</v>
      </c>
      <c r="AI63" s="106">
        <v>0</v>
      </c>
      <c r="AJ63" s="106">
        <v>170.57228851318402</v>
      </c>
      <c r="AK63" s="106">
        <v>0</v>
      </c>
      <c r="AL63" s="106">
        <v>134.926704406738</v>
      </c>
      <c r="AM63" s="106">
        <v>0</v>
      </c>
      <c r="AN63" s="106">
        <v>0</v>
      </c>
      <c r="AO63" s="106">
        <v>0</v>
      </c>
      <c r="AP63" s="106">
        <v>0</v>
      </c>
      <c r="AQ63" s="106">
        <v>0</v>
      </c>
      <c r="AR63" s="106">
        <v>82.819705963134794</v>
      </c>
      <c r="AS63" s="106">
        <v>0</v>
      </c>
      <c r="AT63" s="106">
        <v>316.22384643554699</v>
      </c>
      <c r="AU63" s="106">
        <v>0</v>
      </c>
      <c r="AV63" s="106">
        <v>200.67531585693402</v>
      </c>
      <c r="AW63" s="106">
        <v>0</v>
      </c>
      <c r="AX63" s="106">
        <v>112.437763214111</v>
      </c>
      <c r="AY63" s="106">
        <v>0</v>
      </c>
      <c r="AZ63" s="106">
        <v>0</v>
      </c>
      <c r="BA63" s="106">
        <v>65.665485382080092</v>
      </c>
      <c r="BB63" s="106">
        <v>165.16136169433599</v>
      </c>
      <c r="BC63" s="107">
        <v>0</v>
      </c>
      <c r="BD63" s="107">
        <v>518.13932800293003</v>
      </c>
      <c r="BE63" s="107">
        <v>0</v>
      </c>
      <c r="BF63" s="107">
        <v>277.52984619140602</v>
      </c>
      <c r="BG63" s="107">
        <v>0</v>
      </c>
      <c r="BH63" s="107">
        <v>481.63461303711</v>
      </c>
      <c r="BI63" s="107">
        <v>0</v>
      </c>
      <c r="BJ63" s="107">
        <v>382.58908081054705</v>
      </c>
      <c r="BK63" s="107">
        <v>0</v>
      </c>
      <c r="BL63" s="107">
        <v>480.19355773925804</v>
      </c>
      <c r="BM63" s="107">
        <v>0</v>
      </c>
      <c r="BN63" s="107">
        <v>376.59617614746099</v>
      </c>
      <c r="BO63" s="108">
        <v>0</v>
      </c>
    </row>
    <row r="64" spans="1:67" ht="13.5" thickBot="1" x14ac:dyDescent="0.25">
      <c r="A64" s="109" t="s">
        <v>26</v>
      </c>
      <c r="B64" s="110">
        <v>9.4E-2</v>
      </c>
      <c r="C64" s="110">
        <v>0</v>
      </c>
      <c r="D64" s="110">
        <v>0</v>
      </c>
      <c r="E64" s="110">
        <v>503.55892944335903</v>
      </c>
      <c r="F64" s="110">
        <v>0</v>
      </c>
      <c r="G64" s="110">
        <v>2286.9642333984402</v>
      </c>
      <c r="H64" s="110">
        <v>0</v>
      </c>
      <c r="I64" s="110">
        <v>497.75656127929705</v>
      </c>
      <c r="J64" s="110">
        <v>0</v>
      </c>
      <c r="K64" s="110">
        <v>1097.4096069335901</v>
      </c>
      <c r="L64" s="110">
        <v>0</v>
      </c>
      <c r="M64" s="110">
        <v>0</v>
      </c>
      <c r="N64" s="110">
        <v>2.4110137224197401</v>
      </c>
      <c r="O64" s="110">
        <v>0</v>
      </c>
      <c r="P64" s="110">
        <v>391.40867614746099</v>
      </c>
      <c r="Q64" s="110">
        <v>0</v>
      </c>
      <c r="R64" s="110">
        <v>108.14920806884801</v>
      </c>
      <c r="S64" s="110">
        <v>0</v>
      </c>
      <c r="T64" s="110">
        <v>140.05357360839801</v>
      </c>
      <c r="U64" s="110">
        <v>0</v>
      </c>
      <c r="V64" s="110">
        <v>8.02978420257568</v>
      </c>
      <c r="W64" s="110">
        <v>0.22170241177082101</v>
      </c>
      <c r="X64" s="110">
        <v>0</v>
      </c>
      <c r="Y64" s="110">
        <v>90.731704711914091</v>
      </c>
      <c r="Z64" s="110">
        <v>0</v>
      </c>
      <c r="AA64" s="110">
        <v>17.465992927551298</v>
      </c>
      <c r="AB64" s="110">
        <v>124.125637054443</v>
      </c>
      <c r="AC64" s="110">
        <v>0</v>
      </c>
      <c r="AD64" s="110">
        <v>92.914096832275391</v>
      </c>
      <c r="AE64" s="110">
        <v>0</v>
      </c>
      <c r="AF64" s="110">
        <v>43.363607406616197</v>
      </c>
      <c r="AG64" s="110">
        <v>0</v>
      </c>
      <c r="AH64" s="110">
        <v>67.321323394775391</v>
      </c>
      <c r="AI64" s="110">
        <v>0</v>
      </c>
      <c r="AJ64" s="110">
        <v>166.60243225097702</v>
      </c>
      <c r="AK64" s="110">
        <v>0</v>
      </c>
      <c r="AL64" s="110">
        <v>126.88998413085901</v>
      </c>
      <c r="AM64" s="110">
        <v>0</v>
      </c>
      <c r="AN64" s="110">
        <v>0</v>
      </c>
      <c r="AO64" s="110">
        <v>0</v>
      </c>
      <c r="AP64" s="110">
        <v>0</v>
      </c>
      <c r="AQ64" s="110">
        <v>0</v>
      </c>
      <c r="AR64" s="110">
        <v>81.621131896972599</v>
      </c>
      <c r="AS64" s="110">
        <v>0</v>
      </c>
      <c r="AT64" s="110">
        <v>270.60856628417901</v>
      </c>
      <c r="AU64" s="110">
        <v>0</v>
      </c>
      <c r="AV64" s="110">
        <v>185.22543334960901</v>
      </c>
      <c r="AW64" s="110">
        <v>0</v>
      </c>
      <c r="AX64" s="110">
        <v>87.565521240234389</v>
      </c>
      <c r="AY64" s="110">
        <v>0</v>
      </c>
      <c r="AZ64" s="110">
        <v>0</v>
      </c>
      <c r="BA64" s="110">
        <v>63.538524627685497</v>
      </c>
      <c r="BB64" s="110">
        <v>165.112869262695</v>
      </c>
      <c r="BC64" s="111">
        <v>0</v>
      </c>
      <c r="BD64" s="111">
        <v>631.63708496093807</v>
      </c>
      <c r="BE64" s="111">
        <v>0</v>
      </c>
      <c r="BF64" s="111">
        <v>293.26377868652304</v>
      </c>
      <c r="BG64" s="111">
        <v>0</v>
      </c>
      <c r="BH64" s="111">
        <v>487.97393798828102</v>
      </c>
      <c r="BI64" s="111">
        <v>0</v>
      </c>
      <c r="BJ64" s="111">
        <v>297.37220764160202</v>
      </c>
      <c r="BK64" s="111">
        <v>0</v>
      </c>
      <c r="BL64" s="111">
        <v>486.55366516113304</v>
      </c>
      <c r="BM64" s="111">
        <v>0</v>
      </c>
      <c r="BN64" s="111">
        <v>291.94049072265699</v>
      </c>
      <c r="BO64" s="112">
        <v>0</v>
      </c>
    </row>
    <row r="65" spans="1:67" x14ac:dyDescent="0.2">
      <c r="A65" s="90" t="s">
        <v>2</v>
      </c>
      <c r="B65" s="96">
        <v>6.0240000000000018</v>
      </c>
      <c r="C65" s="96">
        <v>0</v>
      </c>
      <c r="D65" s="96">
        <v>0</v>
      </c>
      <c r="E65" s="96">
        <v>14363.025207519535</v>
      </c>
      <c r="F65" s="96">
        <v>0</v>
      </c>
      <c r="G65" s="96">
        <v>58722.871704101592</v>
      </c>
      <c r="H65" s="96">
        <v>0</v>
      </c>
      <c r="I65" s="96">
        <v>21757.856811523441</v>
      </c>
      <c r="J65" s="96">
        <v>0</v>
      </c>
      <c r="K65" s="96">
        <v>34251.757873535156</v>
      </c>
      <c r="L65" s="96">
        <v>0.124707601964474</v>
      </c>
      <c r="M65" s="96">
        <v>0</v>
      </c>
      <c r="N65" s="96">
        <v>56.638037443161004</v>
      </c>
      <c r="O65" s="96">
        <v>6.92820036783814E-3</v>
      </c>
      <c r="P65" s="96">
        <v>10283.174316406252</v>
      </c>
      <c r="Q65" s="96">
        <v>0</v>
      </c>
      <c r="R65" s="96">
        <v>5418.0673866272</v>
      </c>
      <c r="S65" s="96">
        <v>0</v>
      </c>
      <c r="T65" s="96">
        <v>4978.8610858917264</v>
      </c>
      <c r="U65" s="96">
        <v>0.76210200786590598</v>
      </c>
      <c r="V65" s="96">
        <v>752.20163713395584</v>
      </c>
      <c r="W65" s="96">
        <v>16.066496128682051</v>
      </c>
      <c r="X65" s="96">
        <v>8.61175290448592</v>
      </c>
      <c r="Y65" s="96">
        <v>1495.4589509963987</v>
      </c>
      <c r="Z65" s="96">
        <v>0.15242040576413274</v>
      </c>
      <c r="AA65" s="96">
        <v>389.01151466369663</v>
      </c>
      <c r="AB65" s="96">
        <v>3058.1630172729492</v>
      </c>
      <c r="AC65" s="96">
        <v>0</v>
      </c>
      <c r="AD65" s="96">
        <v>2530.9824142456064</v>
      </c>
      <c r="AE65" s="96">
        <v>0</v>
      </c>
      <c r="AF65" s="96">
        <v>3264.7342510223402</v>
      </c>
      <c r="AG65" s="96">
        <v>0</v>
      </c>
      <c r="AH65" s="96">
        <v>1776.1896286010742</v>
      </c>
      <c r="AI65" s="96">
        <v>0</v>
      </c>
      <c r="AJ65" s="96">
        <v>4364.059532165531</v>
      </c>
      <c r="AK65" s="96">
        <v>0</v>
      </c>
      <c r="AL65" s="96">
        <v>3274.9949150085454</v>
      </c>
      <c r="AM65" s="96">
        <v>0</v>
      </c>
      <c r="AN65" s="96">
        <v>0</v>
      </c>
      <c r="AO65" s="96">
        <v>0</v>
      </c>
      <c r="AP65" s="96">
        <v>0</v>
      </c>
      <c r="AQ65" s="96">
        <v>0</v>
      </c>
      <c r="AR65" s="96">
        <v>2040.3826942443845</v>
      </c>
      <c r="AS65" s="96">
        <v>0</v>
      </c>
      <c r="AT65" s="96">
        <v>7576.1740188598651</v>
      </c>
      <c r="AU65" s="96">
        <v>0</v>
      </c>
      <c r="AV65" s="96">
        <v>4973.7203521728525</v>
      </c>
      <c r="AW65" s="96">
        <v>0</v>
      </c>
      <c r="AX65" s="96">
        <v>2579.1680526733403</v>
      </c>
      <c r="AY65" s="96">
        <v>0</v>
      </c>
      <c r="AZ65" s="96">
        <v>0</v>
      </c>
      <c r="BA65" s="96">
        <v>1544.760021209717</v>
      </c>
      <c r="BB65" s="96">
        <v>5812.8154449462891</v>
      </c>
      <c r="BC65" s="96">
        <v>0</v>
      </c>
      <c r="BD65" s="96">
        <v>16758.166381835941</v>
      </c>
      <c r="BE65" s="96">
        <v>0</v>
      </c>
      <c r="BF65" s="96">
        <v>10890.631942749025</v>
      </c>
      <c r="BG65" s="96">
        <v>0</v>
      </c>
      <c r="BH65" s="96">
        <v>11680.529937744142</v>
      </c>
      <c r="BI65" s="96">
        <v>0</v>
      </c>
      <c r="BJ65" s="96">
        <v>9280.123367309574</v>
      </c>
      <c r="BK65" s="96">
        <v>0</v>
      </c>
      <c r="BL65" s="96">
        <v>11646.588638305668</v>
      </c>
      <c r="BM65" s="96">
        <v>0</v>
      </c>
      <c r="BN65" s="96">
        <v>9143.1250839233417</v>
      </c>
      <c r="BO65" s="96"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0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Искра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1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2023-07-27T08:56:04Z</dcterms:modified>
</cp:coreProperties>
</file>